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3\"/>
    </mc:Choice>
  </mc:AlternateContent>
  <bookViews>
    <workbookView xWindow="0" yWindow="0" windowWidth="20460" windowHeight="738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O23" i="1" l="1"/>
  <c r="BQ8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E4" i="1"/>
  <c r="E5" i="1"/>
  <c r="G5" i="1" s="1"/>
  <c r="H5" i="1" s="1"/>
  <c r="E6" i="1"/>
  <c r="E7" i="1"/>
  <c r="E8" i="1"/>
  <c r="E9" i="1"/>
  <c r="E10" i="1"/>
  <c r="E11" i="1"/>
  <c r="E12" i="1"/>
  <c r="E13" i="1"/>
  <c r="G13" i="1" s="1"/>
  <c r="H13" i="1" s="1"/>
  <c r="E14" i="1"/>
  <c r="E15" i="1"/>
  <c r="E16" i="1"/>
  <c r="E17" i="1"/>
  <c r="E18" i="1"/>
  <c r="E19" i="1"/>
  <c r="E20" i="1"/>
  <c r="E21" i="1"/>
  <c r="G21" i="1" s="1"/>
  <c r="H21" i="1" s="1"/>
  <c r="E22" i="1"/>
  <c r="E23" i="1"/>
  <c r="E24" i="1"/>
  <c r="E25" i="1"/>
  <c r="E26" i="1"/>
  <c r="E27" i="1"/>
  <c r="E28" i="1"/>
  <c r="E29" i="1"/>
  <c r="G29" i="1" s="1"/>
  <c r="H29" i="1" s="1"/>
  <c r="E30" i="1"/>
  <c r="E31" i="1"/>
  <c r="E32" i="1"/>
  <c r="E33" i="1"/>
  <c r="E34" i="1"/>
  <c r="E35" i="1"/>
  <c r="E36" i="1"/>
  <c r="E37" i="1"/>
  <c r="E38" i="1"/>
  <c r="E39" i="1"/>
  <c r="E40" i="1"/>
  <c r="E41" i="1"/>
  <c r="G41" i="1" s="1"/>
  <c r="H41" i="1" s="1"/>
  <c r="E42" i="1"/>
  <c r="E43" i="1"/>
  <c r="E44" i="1"/>
  <c r="E45" i="1"/>
  <c r="G45" i="1" s="1"/>
  <c r="H45" i="1" s="1"/>
  <c r="E46" i="1"/>
  <c r="E47" i="1"/>
  <c r="E48" i="1"/>
  <c r="E49" i="1"/>
  <c r="G49" i="1" s="1"/>
  <c r="H49" i="1" s="1"/>
  <c r="E50" i="1"/>
  <c r="E51" i="1"/>
  <c r="E52" i="1"/>
  <c r="E53" i="1"/>
  <c r="E54" i="1"/>
  <c r="E55" i="1"/>
  <c r="E56" i="1"/>
  <c r="E57" i="1"/>
  <c r="E58" i="1"/>
  <c r="E59" i="1"/>
  <c r="G59" i="1" s="1"/>
  <c r="H59" i="1" s="1"/>
  <c r="E60" i="1"/>
  <c r="E61" i="1"/>
  <c r="E62" i="1"/>
  <c r="E63" i="1"/>
  <c r="E64" i="1"/>
  <c r="E65" i="1"/>
  <c r="E66" i="1"/>
  <c r="E67" i="1"/>
  <c r="E68" i="1"/>
  <c r="E69" i="1"/>
  <c r="E70" i="1"/>
  <c r="E71" i="1"/>
  <c r="G71" i="1" s="1"/>
  <c r="H71" i="1" s="1"/>
  <c r="E72" i="1"/>
  <c r="E73" i="1"/>
  <c r="E74" i="1"/>
  <c r="E75" i="1"/>
  <c r="G75" i="1" s="1"/>
  <c r="H75" i="1" s="1"/>
  <c r="E76" i="1"/>
  <c r="E77" i="1"/>
  <c r="E78" i="1"/>
  <c r="E79" i="1"/>
  <c r="G79" i="1" s="1"/>
  <c r="H79" i="1" s="1"/>
  <c r="E80" i="1"/>
  <c r="E81" i="1"/>
  <c r="E82" i="1"/>
  <c r="E83" i="1"/>
  <c r="G83" i="1" s="1"/>
  <c r="H83" i="1" s="1"/>
  <c r="E84" i="1"/>
  <c r="E85" i="1"/>
  <c r="E86" i="1"/>
  <c r="E87" i="1"/>
  <c r="G87" i="1" s="1"/>
  <c r="H87" i="1" s="1"/>
  <c r="E88" i="1"/>
  <c r="E89" i="1"/>
  <c r="E90" i="1"/>
  <c r="E91" i="1"/>
  <c r="G91" i="1" s="1"/>
  <c r="H91" i="1" s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P4" i="1" s="1"/>
  <c r="Q4" i="1" s="1"/>
  <c r="N5" i="1"/>
  <c r="P5" i="1" s="1"/>
  <c r="Q5" i="1" s="1"/>
  <c r="N6" i="1"/>
  <c r="N7" i="1"/>
  <c r="P7" i="1" s="1"/>
  <c r="Q7" i="1" s="1"/>
  <c r="N8" i="1"/>
  <c r="N9" i="1"/>
  <c r="P9" i="1" s="1"/>
  <c r="Q9" i="1" s="1"/>
  <c r="N10" i="1"/>
  <c r="P10" i="1" s="1"/>
  <c r="Q10" i="1" s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P16" i="1" s="1"/>
  <c r="Q16" i="1" s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P25" i="1" s="1"/>
  <c r="Q25" i="1" s="1"/>
  <c r="N26" i="1"/>
  <c r="N27" i="1"/>
  <c r="P27" i="1" s="1"/>
  <c r="Q27" i="1" s="1"/>
  <c r="N28" i="1"/>
  <c r="P28" i="1" s="1"/>
  <c r="Q28" i="1" s="1"/>
  <c r="N29" i="1"/>
  <c r="P29" i="1" s="1"/>
  <c r="Q29" i="1" s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G35" i="1"/>
  <c r="H35" i="1" s="1"/>
  <c r="P26" i="1" l="1"/>
  <c r="Q26" i="1" s="1"/>
  <c r="G19" i="1"/>
  <c r="H19" i="1" s="1"/>
  <c r="G7" i="1"/>
  <c r="H7" i="1" s="1"/>
  <c r="G67" i="1"/>
  <c r="H67" i="1" s="1"/>
  <c r="G63" i="1"/>
  <c r="H63" i="1" s="1"/>
  <c r="G55" i="1"/>
  <c r="H55" i="1" s="1"/>
  <c r="G51" i="1"/>
  <c r="H51" i="1" s="1"/>
  <c r="G47" i="1"/>
  <c r="H47" i="1" s="1"/>
  <c r="G43" i="1"/>
  <c r="H43" i="1" s="1"/>
  <c r="G31" i="1"/>
  <c r="H31" i="1" s="1"/>
  <c r="G27" i="1"/>
  <c r="H27" i="1" s="1"/>
  <c r="G23" i="1"/>
  <c r="H23" i="1" s="1"/>
  <c r="G15" i="1"/>
  <c r="H15" i="1" s="1"/>
  <c r="G11" i="1"/>
  <c r="H11" i="1" s="1"/>
  <c r="G3" i="1"/>
  <c r="H3" i="1" s="1"/>
  <c r="G18" i="1"/>
  <c r="H18" i="1" s="1"/>
  <c r="G10" i="1"/>
  <c r="H10" i="1" s="1"/>
  <c r="G88" i="1"/>
  <c r="H88" i="1" s="1"/>
  <c r="G84" i="1"/>
  <c r="H84" i="1" s="1"/>
  <c r="G80" i="1"/>
  <c r="H80" i="1" s="1"/>
  <c r="G76" i="1"/>
  <c r="H76" i="1" s="1"/>
  <c r="G72" i="1"/>
  <c r="H72" i="1" s="1"/>
  <c r="G68" i="1"/>
  <c r="H68" i="1" s="1"/>
  <c r="G64" i="1"/>
  <c r="H64" i="1" s="1"/>
  <c r="G56" i="1"/>
  <c r="H56" i="1" s="1"/>
  <c r="G52" i="1"/>
  <c r="H52" i="1" s="1"/>
  <c r="G48" i="1"/>
  <c r="H48" i="1" s="1"/>
  <c r="G40" i="1"/>
  <c r="H40" i="1" s="1"/>
  <c r="G36" i="1"/>
  <c r="H36" i="1" s="1"/>
  <c r="P8" i="1"/>
  <c r="Q8" i="1" s="1"/>
  <c r="G60" i="1"/>
  <c r="H60" i="1" s="1"/>
  <c r="G32" i="1"/>
  <c r="H32" i="1" s="1"/>
  <c r="G24" i="1"/>
  <c r="H24" i="1" s="1"/>
  <c r="G4" i="1"/>
  <c r="H4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U3" i="1"/>
  <c r="GV3" i="1"/>
  <c r="GU4" i="1"/>
  <c r="GV4" i="1"/>
  <c r="GU5" i="1"/>
  <c r="GV5" i="1"/>
  <c r="GU6" i="1"/>
  <c r="GV6" i="1"/>
  <c r="GU7" i="1"/>
  <c r="GV7" i="1"/>
  <c r="GU8" i="1"/>
  <c r="GV8" i="1"/>
  <c r="GU9" i="1"/>
  <c r="GV9" i="1"/>
  <c r="GU10" i="1"/>
  <c r="GV10" i="1"/>
  <c r="GU11" i="1"/>
  <c r="GV11" i="1"/>
  <c r="GU12" i="1"/>
  <c r="GV12" i="1"/>
  <c r="GU13" i="1"/>
  <c r="GV13" i="1"/>
  <c r="GU14" i="1"/>
  <c r="GV14" i="1"/>
  <c r="GU15" i="1"/>
  <c r="GV15" i="1"/>
  <c r="GU16" i="1"/>
  <c r="GV16" i="1"/>
  <c r="GU17" i="1"/>
  <c r="GV17" i="1"/>
  <c r="GU18" i="1"/>
  <c r="GV18" i="1"/>
  <c r="GU19" i="1"/>
  <c r="GV19" i="1"/>
  <c r="GU20" i="1"/>
  <c r="GV20" i="1"/>
  <c r="GU21" i="1"/>
  <c r="GV21" i="1"/>
  <c r="GU22" i="1"/>
  <c r="GV22" i="1"/>
  <c r="GU23" i="1"/>
  <c r="GV23" i="1"/>
  <c r="GU24" i="1"/>
  <c r="GV24" i="1"/>
  <c r="GU25" i="1"/>
  <c r="GV25" i="1"/>
  <c r="GU26" i="1"/>
  <c r="GV26" i="1"/>
  <c r="GU27" i="1"/>
  <c r="GV27" i="1"/>
  <c r="GU28" i="1"/>
  <c r="GV28" i="1"/>
  <c r="GU29" i="1"/>
  <c r="GV29" i="1"/>
  <c r="GU30" i="1"/>
  <c r="GV30" i="1"/>
  <c r="GU31" i="1"/>
  <c r="GV31" i="1"/>
  <c r="GU32" i="1"/>
  <c r="GV32" i="1"/>
  <c r="GU33" i="1"/>
  <c r="GV33" i="1"/>
  <c r="GU34" i="1"/>
  <c r="GV34" i="1"/>
  <c r="GU35" i="1"/>
  <c r="GV35" i="1"/>
  <c r="GU36" i="1"/>
  <c r="GV36" i="1"/>
  <c r="GU37" i="1"/>
  <c r="GV37" i="1"/>
  <c r="GU38" i="1"/>
  <c r="GV38" i="1"/>
  <c r="GU39" i="1"/>
  <c r="GV39" i="1"/>
  <c r="GU40" i="1"/>
  <c r="GV40" i="1"/>
  <c r="GU41" i="1"/>
  <c r="GV41" i="1"/>
  <c r="GK3" i="1"/>
  <c r="GL3" i="1"/>
  <c r="GK4" i="1"/>
  <c r="GL4" i="1"/>
  <c r="GK5" i="1"/>
  <c r="GL5" i="1"/>
  <c r="GK6" i="1"/>
  <c r="GL6" i="1"/>
  <c r="GK7" i="1"/>
  <c r="GL7" i="1"/>
  <c r="GK8" i="1"/>
  <c r="GL8" i="1"/>
  <c r="GK9" i="1"/>
  <c r="GL9" i="1"/>
  <c r="GK10" i="1"/>
  <c r="GL10" i="1"/>
  <c r="GK11" i="1"/>
  <c r="GL11" i="1"/>
  <c r="GK12" i="1"/>
  <c r="GL12" i="1"/>
  <c r="GK13" i="1"/>
  <c r="GL13" i="1"/>
  <c r="GK14" i="1"/>
  <c r="GL14" i="1"/>
  <c r="GK15" i="1"/>
  <c r="GL15" i="1"/>
  <c r="GK16" i="1"/>
  <c r="GL16" i="1"/>
  <c r="GK17" i="1"/>
  <c r="GL17" i="1"/>
  <c r="GK18" i="1"/>
  <c r="GL18" i="1"/>
  <c r="GK19" i="1"/>
  <c r="GL19" i="1"/>
  <c r="GK20" i="1"/>
  <c r="GL20" i="1"/>
  <c r="GK21" i="1"/>
  <c r="GL21" i="1"/>
  <c r="GK22" i="1"/>
  <c r="GL22" i="1"/>
  <c r="GK23" i="1"/>
  <c r="GL23" i="1"/>
  <c r="GK24" i="1"/>
  <c r="GL24" i="1"/>
  <c r="GK25" i="1"/>
  <c r="GL25" i="1"/>
  <c r="GK26" i="1"/>
  <c r="GL26" i="1"/>
  <c r="GK27" i="1"/>
  <c r="GL27" i="1"/>
  <c r="GK28" i="1"/>
  <c r="GL28" i="1"/>
  <c r="GK29" i="1"/>
  <c r="GL29" i="1"/>
  <c r="GK30" i="1"/>
  <c r="GL30" i="1"/>
  <c r="GK31" i="1"/>
  <c r="GL31" i="1"/>
  <c r="GK32" i="1"/>
  <c r="GL32" i="1"/>
  <c r="GK33" i="1"/>
  <c r="GL33" i="1"/>
  <c r="GK34" i="1"/>
  <c r="GL34" i="1"/>
  <c r="GK35" i="1"/>
  <c r="GL35" i="1"/>
  <c r="GK36" i="1"/>
  <c r="GL36" i="1"/>
  <c r="GK37" i="1"/>
  <c r="GL37" i="1"/>
  <c r="GK38" i="1"/>
  <c r="GL38" i="1"/>
  <c r="GK39" i="1"/>
  <c r="GL39" i="1"/>
  <c r="GK40" i="1"/>
  <c r="GL40" i="1"/>
  <c r="GK41" i="1"/>
  <c r="GL41" i="1"/>
  <c r="GK42" i="1"/>
  <c r="GL42" i="1"/>
  <c r="GK43" i="1"/>
  <c r="GL43" i="1"/>
  <c r="GK44" i="1"/>
  <c r="GL44" i="1"/>
  <c r="GK45" i="1"/>
  <c r="GL45" i="1"/>
  <c r="GK46" i="1"/>
  <c r="GL46" i="1"/>
  <c r="GK47" i="1"/>
  <c r="GL47" i="1"/>
  <c r="GK48" i="1"/>
  <c r="GL48" i="1"/>
  <c r="GK49" i="1"/>
  <c r="GL49" i="1"/>
  <c r="GK50" i="1"/>
  <c r="GL50" i="1"/>
  <c r="GK51" i="1"/>
  <c r="GL51" i="1"/>
  <c r="GK52" i="1"/>
  <c r="GL52" i="1"/>
  <c r="GK53" i="1"/>
  <c r="GL53" i="1"/>
  <c r="GK54" i="1"/>
  <c r="GL54" i="1"/>
  <c r="GK55" i="1"/>
  <c r="GL55" i="1"/>
  <c r="GK56" i="1"/>
  <c r="GL56" i="1"/>
  <c r="GK57" i="1"/>
  <c r="GL57" i="1"/>
  <c r="GK58" i="1"/>
  <c r="GL58" i="1"/>
  <c r="GK59" i="1"/>
  <c r="GL59" i="1"/>
  <c r="GK60" i="1"/>
  <c r="GL60" i="1"/>
  <c r="GK61" i="1"/>
  <c r="GL61" i="1"/>
  <c r="GK62" i="1"/>
  <c r="GL62" i="1"/>
  <c r="GK63" i="1"/>
  <c r="GL63" i="1"/>
  <c r="GK64" i="1"/>
  <c r="GL64" i="1"/>
  <c r="GK65" i="1"/>
  <c r="GL65" i="1"/>
  <c r="GK66" i="1"/>
  <c r="GL66" i="1"/>
  <c r="GK67" i="1"/>
  <c r="GL67" i="1"/>
  <c r="GK68" i="1"/>
  <c r="GL68" i="1"/>
  <c r="GK69" i="1"/>
  <c r="GL69" i="1"/>
  <c r="GK70" i="1"/>
  <c r="GL70" i="1"/>
  <c r="GK71" i="1"/>
  <c r="GL71" i="1"/>
  <c r="GK72" i="1"/>
  <c r="GL72" i="1"/>
  <c r="GK73" i="1"/>
  <c r="GL73" i="1"/>
  <c r="GK74" i="1"/>
  <c r="GL74" i="1"/>
  <c r="GK75" i="1"/>
  <c r="GL75" i="1"/>
  <c r="GK76" i="1"/>
  <c r="GL76" i="1"/>
  <c r="GK77" i="1"/>
  <c r="GL77" i="1"/>
  <c r="GK78" i="1"/>
  <c r="GL78" i="1"/>
  <c r="GK79" i="1"/>
  <c r="GL79" i="1"/>
  <c r="GK80" i="1"/>
  <c r="GL80" i="1"/>
  <c r="GK81" i="1"/>
  <c r="GL81" i="1"/>
  <c r="GK82" i="1"/>
  <c r="GL82" i="1"/>
  <c r="GK83" i="1"/>
  <c r="GL83" i="1"/>
  <c r="GK84" i="1"/>
  <c r="GL84" i="1"/>
  <c r="GK85" i="1"/>
  <c r="GL85" i="1"/>
  <c r="GK86" i="1"/>
  <c r="GL86" i="1"/>
  <c r="GK87" i="1"/>
  <c r="GL87" i="1"/>
  <c r="GK88" i="1"/>
  <c r="GL88" i="1"/>
  <c r="GK89" i="1"/>
  <c r="GL89" i="1"/>
  <c r="GK90" i="1"/>
  <c r="GL90" i="1"/>
  <c r="GK91" i="1"/>
  <c r="GL91" i="1"/>
  <c r="GV2" i="1"/>
  <c r="GU2" i="1"/>
  <c r="GL2" i="1"/>
  <c r="GK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O12" i="1" s="1"/>
  <c r="CM13" i="1"/>
  <c r="CM14" i="1"/>
  <c r="CM15" i="1"/>
  <c r="CO15" i="1" s="1"/>
  <c r="CM16" i="1"/>
  <c r="CO16" i="1" s="1"/>
  <c r="CM17" i="1"/>
  <c r="CO17" i="1" s="1"/>
  <c r="CM18" i="1"/>
  <c r="CO18" i="1" s="1"/>
  <c r="CM19" i="1"/>
  <c r="CO19" i="1" s="1"/>
  <c r="CM20" i="1"/>
  <c r="CM21" i="1"/>
  <c r="CO21" i="1" s="1"/>
  <c r="CM22" i="1"/>
  <c r="CO22" i="1" s="1"/>
  <c r="CM23" i="1"/>
  <c r="CO23" i="1" s="1"/>
  <c r="CM24" i="1"/>
  <c r="CM25" i="1"/>
  <c r="CO25" i="1" s="1"/>
  <c r="CM26" i="1"/>
  <c r="CO26" i="1" s="1"/>
  <c r="CM27" i="1"/>
  <c r="CO27" i="1" s="1"/>
  <c r="CM28" i="1"/>
  <c r="CM29" i="1"/>
  <c r="CO29" i="1" s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O36" i="1" s="1"/>
  <c r="CM37" i="1"/>
  <c r="CO37" i="1" s="1"/>
  <c r="CM38" i="1"/>
  <c r="CO38" i="1" s="1"/>
  <c r="CM39" i="1"/>
  <c r="CO39" i="1" s="1"/>
  <c r="CM40" i="1"/>
  <c r="CO40" i="1" s="1"/>
  <c r="CM41" i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W4" i="1" s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W11" i="1" s="1"/>
  <c r="BT12" i="1"/>
  <c r="BT13" i="1"/>
  <c r="BT14" i="1"/>
  <c r="BW14" i="1" s="1"/>
  <c r="BT15" i="1"/>
  <c r="BW15" i="1" s="1"/>
  <c r="BT16" i="1"/>
  <c r="BW16" i="1" s="1"/>
  <c r="BT17" i="1"/>
  <c r="BW17" i="1" s="1"/>
  <c r="BT18" i="1"/>
  <c r="BW18" i="1" s="1"/>
  <c r="BT19" i="1"/>
  <c r="BW19" i="1" s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W30" i="1" s="1"/>
  <c r="BT31" i="1"/>
  <c r="BW31" i="1" s="1"/>
  <c r="BT32" i="1"/>
  <c r="BT33" i="1"/>
  <c r="BW33" i="1" s="1"/>
  <c r="BT34" i="1"/>
  <c r="BW34" i="1" s="1"/>
  <c r="BT35" i="1"/>
  <c r="BW35" i="1" s="1"/>
  <c r="BT36" i="1"/>
  <c r="BW36" i="1" s="1"/>
  <c r="BT37" i="1"/>
  <c r="BW37" i="1" s="1"/>
  <c r="BT38" i="1"/>
  <c r="BW38" i="1" s="1"/>
  <c r="BT39" i="1"/>
  <c r="BW39" i="1" s="1"/>
  <c r="BT40" i="1"/>
  <c r="BW40" i="1" s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B5" i="1"/>
  <c r="BD5" i="1" s="1"/>
  <c r="BE5" i="1" s="1"/>
  <c r="BB6" i="1"/>
  <c r="BB7" i="1"/>
  <c r="BD7" i="1" s="1"/>
  <c r="BE7" i="1" s="1"/>
  <c r="BB8" i="1"/>
  <c r="BD8" i="1" s="1"/>
  <c r="BE8" i="1" s="1"/>
  <c r="BB9" i="1"/>
  <c r="BD9" i="1" s="1"/>
  <c r="BE9" i="1" s="1"/>
  <c r="BB10" i="1"/>
  <c r="BD10" i="1" s="1"/>
  <c r="BE10" i="1" s="1"/>
  <c r="BB11" i="1"/>
  <c r="BD11" i="1" s="1"/>
  <c r="BE11" i="1" s="1"/>
  <c r="BB12" i="1"/>
  <c r="BB13" i="1"/>
  <c r="BD13" i="1" s="1"/>
  <c r="BE13" i="1" s="1"/>
  <c r="BB14" i="1"/>
  <c r="BD14" i="1" s="1"/>
  <c r="BE14" i="1" s="1"/>
  <c r="BB15" i="1"/>
  <c r="BD15" i="1" s="1"/>
  <c r="BE15" i="1" s="1"/>
  <c r="BB16" i="1"/>
  <c r="BB17" i="1"/>
  <c r="BD17" i="1" s="1"/>
  <c r="BE17" i="1" s="1"/>
  <c r="BB18" i="1"/>
  <c r="BD18" i="1" s="1"/>
  <c r="BE18" i="1" s="1"/>
  <c r="BB19" i="1"/>
  <c r="BD19" i="1" s="1"/>
  <c r="BE19" i="1" s="1"/>
  <c r="BB20" i="1"/>
  <c r="BD20" i="1" s="1"/>
  <c r="BE20" i="1" s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D28" i="1" s="1"/>
  <c r="BE28" i="1" s="1"/>
  <c r="BB29" i="1"/>
  <c r="BD29" i="1" s="1"/>
  <c r="BE29" i="1" s="1"/>
  <c r="BB30" i="1"/>
  <c r="BD30" i="1" s="1"/>
  <c r="BE30" i="1" s="1"/>
  <c r="BB31" i="1"/>
  <c r="BD31" i="1" s="1"/>
  <c r="BE31" i="1" s="1"/>
  <c r="BB32" i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B41" i="1"/>
  <c r="BD41" i="1" s="1"/>
  <c r="BE41" i="1" s="1"/>
  <c r="BB2" i="1"/>
  <c r="BD2" i="1" s="1"/>
  <c r="BE2" i="1" s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BD32" i="1" l="1"/>
  <c r="BE32" i="1" s="1"/>
  <c r="CO24" i="1"/>
  <c r="CO20" i="1"/>
  <c r="BD16" i="1"/>
  <c r="BE16" i="1" s="1"/>
  <c r="CO5" i="1"/>
  <c r="BD12" i="1"/>
  <c r="BE12" i="1" s="1"/>
  <c r="CO28" i="1"/>
  <c r="CO41" i="1"/>
  <c r="ER2" i="1"/>
  <c r="CO13" i="1"/>
  <c r="BD4" i="1"/>
  <c r="BE4" i="1" s="1"/>
  <c r="CO14" i="1"/>
  <c r="BD40" i="1"/>
  <c r="BE40" i="1" s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W41" i="1"/>
  <c r="GW39" i="1"/>
  <c r="GW37" i="1"/>
  <c r="GW35" i="1"/>
  <c r="GW33" i="1"/>
  <c r="GW31" i="1"/>
  <c r="GW29" i="1"/>
  <c r="GW27" i="1"/>
  <c r="GW25" i="1"/>
  <c r="GW23" i="1"/>
  <c r="GD9" i="1"/>
  <c r="BW28" i="1"/>
  <c r="BW12" i="1"/>
  <c r="GG7" i="1"/>
  <c r="GW21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GW19" i="1"/>
  <c r="GW17" i="1"/>
  <c r="GW13" i="1"/>
  <c r="GW11" i="1"/>
  <c r="GW9" i="1"/>
  <c r="GW7" i="1"/>
  <c r="GW5" i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GW15" i="1"/>
  <c r="GW3" i="1"/>
  <c r="DQ91" i="1"/>
  <c r="DQ43" i="1"/>
  <c r="DQ11" i="1"/>
  <c r="BW27" i="1"/>
  <c r="GN90" i="1"/>
  <c r="GN86" i="1"/>
  <c r="GN78" i="1"/>
  <c r="GN74" i="1"/>
  <c r="GN70" i="1"/>
  <c r="GN62" i="1"/>
  <c r="GN46" i="1"/>
  <c r="GN30" i="1"/>
  <c r="GN26" i="1"/>
  <c r="GN14" i="1"/>
  <c r="GN10" i="1"/>
  <c r="GN6" i="1"/>
  <c r="FK13" i="1"/>
  <c r="GN66" i="1"/>
  <c r="GN50" i="1"/>
  <c r="GN18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N89" i="1"/>
  <c r="GN85" i="1"/>
  <c r="GN81" i="1"/>
  <c r="GN77" i="1"/>
  <c r="GN73" i="1"/>
  <c r="GN69" i="1"/>
  <c r="GN67" i="1"/>
  <c r="GN63" i="1"/>
  <c r="GN61" i="1"/>
  <c r="GN59" i="1"/>
  <c r="GN57" i="1"/>
  <c r="GN53" i="1"/>
  <c r="GN51" i="1"/>
  <c r="GN49" i="1"/>
  <c r="GN47" i="1"/>
  <c r="GN45" i="1"/>
  <c r="GN43" i="1"/>
  <c r="GN41" i="1"/>
  <c r="GN39" i="1"/>
  <c r="GN37" i="1"/>
  <c r="GN35" i="1"/>
  <c r="GN33" i="1"/>
  <c r="GN31" i="1"/>
  <c r="GN29" i="1"/>
  <c r="GN27" i="1"/>
  <c r="GN25" i="1"/>
  <c r="GN23" i="1"/>
  <c r="GN21" i="1"/>
  <c r="GN19" i="1"/>
  <c r="GN17" i="1"/>
  <c r="GN15" i="1"/>
  <c r="GN13" i="1"/>
  <c r="GN11" i="1"/>
  <c r="GN9" i="1"/>
  <c r="GN7" i="1"/>
  <c r="GN5" i="1"/>
  <c r="GN3" i="1"/>
  <c r="GN82" i="1"/>
  <c r="GN34" i="1"/>
  <c r="GN87" i="1"/>
  <c r="GN83" i="1"/>
  <c r="GN79" i="1"/>
  <c r="GN75" i="1"/>
  <c r="GN71" i="1"/>
  <c r="GN65" i="1"/>
  <c r="GN55" i="1"/>
  <c r="GN58" i="1"/>
  <c r="GN54" i="1"/>
  <c r="GN42" i="1"/>
  <c r="GN38" i="1"/>
  <c r="GN22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W40" i="1"/>
  <c r="GW38" i="1"/>
  <c r="GW36" i="1"/>
  <c r="GW34" i="1"/>
  <c r="GW32" i="1"/>
  <c r="GW30" i="1"/>
  <c r="GW28" i="1"/>
  <c r="GW26" i="1"/>
  <c r="GW24" i="1"/>
  <c r="GW22" i="1"/>
  <c r="GW20" i="1"/>
  <c r="GW18" i="1"/>
  <c r="GW16" i="1"/>
  <c r="GW14" i="1"/>
  <c r="GW12" i="1"/>
  <c r="GW10" i="1"/>
  <c r="GW8" i="1"/>
  <c r="GW6" i="1"/>
  <c r="GW4" i="1"/>
  <c r="GZ7" i="1"/>
  <c r="GN88" i="1"/>
  <c r="GN84" i="1"/>
  <c r="GN80" i="1"/>
  <c r="GN76" i="1"/>
  <c r="GN72" i="1"/>
  <c r="GN68" i="1"/>
  <c r="GN64" i="1"/>
  <c r="GN60" i="1"/>
  <c r="GN56" i="1"/>
  <c r="GN52" i="1"/>
  <c r="GN48" i="1"/>
  <c r="GN44" i="1"/>
  <c r="GN40" i="1"/>
  <c r="GN36" i="1"/>
  <c r="GN32" i="1"/>
  <c r="GN28" i="1"/>
  <c r="GN24" i="1"/>
  <c r="GN20" i="1"/>
  <c r="GN16" i="1"/>
  <c r="GN12" i="1"/>
  <c r="GN8" i="1"/>
  <c r="GN4" i="1"/>
  <c r="GQ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W2" i="1"/>
  <c r="GN2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H4" i="1"/>
  <c r="AH5" i="1"/>
  <c r="AJ5" i="1" s="1"/>
  <c r="AH6" i="1"/>
  <c r="AH7" i="1"/>
  <c r="AJ7" i="1" s="1"/>
  <c r="AH8" i="1"/>
  <c r="AJ8" i="1" s="1"/>
  <c r="AH9" i="1"/>
  <c r="AJ9" i="1" s="1"/>
  <c r="AH10" i="1"/>
  <c r="AJ10" i="1" s="1"/>
  <c r="AH11" i="1"/>
  <c r="AH12" i="1"/>
  <c r="AJ12" i="1" s="1"/>
  <c r="AH13" i="1"/>
  <c r="AJ13" i="1" s="1"/>
  <c r="AH14" i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J26" i="1" s="1"/>
  <c r="AH27" i="1"/>
  <c r="AH28" i="1"/>
  <c r="AJ28" i="1" s="1"/>
  <c r="AH29" i="1"/>
  <c r="AH30" i="1"/>
  <c r="AJ30" i="1" s="1"/>
  <c r="AH31" i="1"/>
  <c r="AJ31" i="1" s="1"/>
  <c r="AH32" i="1"/>
  <c r="AJ32" i="1" s="1"/>
  <c r="AH33" i="1"/>
  <c r="AJ33" i="1" s="1"/>
  <c r="AH34" i="1"/>
  <c r="AJ34" i="1" s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AJ2" i="1" s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J27" i="1" l="1"/>
  <c r="AJ3" i="1"/>
  <c r="AJ14" i="1"/>
  <c r="AK14" i="1" s="1"/>
  <c r="AJ11" i="1"/>
  <c r="AK11" i="1" s="1"/>
  <c r="AJ4" i="1"/>
  <c r="AK4" i="1" s="1"/>
  <c r="AJ29" i="1"/>
  <c r="S6" i="1"/>
  <c r="J6" i="1"/>
  <c r="FX3" i="1"/>
  <c r="EU3" i="1"/>
  <c r="BG3" i="1"/>
  <c r="FE3" i="1"/>
  <c r="AJ6" i="1"/>
  <c r="AK6" i="1" s="1"/>
  <c r="AA2" i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B48" i="1" s="1"/>
  <c r="AA44" i="1"/>
  <c r="AB44" i="1" s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88" i="1"/>
  <c r="AB88" i="1" s="1"/>
  <c r="AA80" i="1"/>
  <c r="AB80" i="1" s="1"/>
  <c r="AA72" i="1"/>
  <c r="AB72" i="1" s="1"/>
  <c r="AA64" i="1"/>
  <c r="AB64" i="1" s="1"/>
  <c r="GZ3" i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39" i="1"/>
  <c r="AB39" i="1" s="1"/>
  <c r="AA35" i="1"/>
  <c r="AB35" i="1" s="1"/>
  <c r="AA31" i="1"/>
  <c r="AB31" i="1" s="1"/>
  <c r="AA27" i="1"/>
  <c r="AB27" i="1" s="1"/>
  <c r="AA23" i="1"/>
  <c r="AB23" i="1" s="1"/>
  <c r="AA19" i="1"/>
  <c r="AB19" i="1" s="1"/>
  <c r="AA15" i="1"/>
  <c r="AB15" i="1" s="1"/>
  <c r="AA11" i="1"/>
  <c r="AB11" i="1" s="1"/>
  <c r="AA7" i="1"/>
  <c r="AB7" i="1" s="1"/>
  <c r="AA3" i="1"/>
  <c r="AB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A9" i="1"/>
  <c r="AB9" i="1" s="1"/>
  <c r="AA5" i="1"/>
  <c r="AB5" i="1" s="1"/>
  <c r="AD7" i="1"/>
  <c r="AK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6" i="1"/>
  <c r="AK15" i="1"/>
  <c r="AK13" i="1"/>
  <c r="AK12" i="1"/>
  <c r="AK10" i="1"/>
  <c r="AK9" i="1"/>
  <c r="AK8" i="1"/>
  <c r="AK7" i="1"/>
  <c r="AK5" i="1"/>
  <c r="AK3" i="1"/>
  <c r="AM3" i="1" l="1"/>
  <c r="AD3" i="1"/>
  <c r="AB13" i="1"/>
  <c r="AM4" i="1"/>
  <c r="AM5" i="1" s="1"/>
  <c r="AB2" i="1"/>
  <c r="AD4" i="1" l="1"/>
  <c r="AD5" i="1" s="1"/>
  <c r="AD6" i="1" s="1"/>
  <c r="AM6" i="1"/>
  <c r="AM8" i="1"/>
  <c r="BQ7" i="1"/>
  <c r="AD8" i="1" l="1"/>
  <c r="GX3" i="1"/>
  <c r="GX4" i="1"/>
  <c r="GX5" i="1"/>
  <c r="GX6" i="1"/>
  <c r="GX7" i="1"/>
  <c r="GX8" i="1"/>
  <c r="GX9" i="1"/>
  <c r="GX10" i="1"/>
  <c r="GX11" i="1"/>
  <c r="GX12" i="1"/>
  <c r="GX13" i="1"/>
  <c r="GX14" i="1"/>
  <c r="GX15" i="1"/>
  <c r="GX16" i="1"/>
  <c r="GX17" i="1"/>
  <c r="GX18" i="1"/>
  <c r="GX19" i="1"/>
  <c r="GX20" i="1"/>
  <c r="GX21" i="1"/>
  <c r="GX22" i="1"/>
  <c r="GX23" i="1"/>
  <c r="GX24" i="1"/>
  <c r="GX25" i="1"/>
  <c r="GX26" i="1"/>
  <c r="GX27" i="1"/>
  <c r="GX28" i="1"/>
  <c r="GX29" i="1"/>
  <c r="GX30" i="1"/>
  <c r="GX31" i="1"/>
  <c r="GX32" i="1"/>
  <c r="GX33" i="1"/>
  <c r="GX34" i="1"/>
  <c r="GX35" i="1"/>
  <c r="GX36" i="1"/>
  <c r="GX37" i="1"/>
  <c r="GX38" i="1"/>
  <c r="GX39" i="1"/>
  <c r="GX40" i="1"/>
  <c r="GX41" i="1"/>
  <c r="GO3" i="1"/>
  <c r="GO4" i="1"/>
  <c r="GO5" i="1"/>
  <c r="GO6" i="1"/>
  <c r="GO7" i="1"/>
  <c r="GO8" i="1"/>
  <c r="GO9" i="1"/>
  <c r="GO10" i="1"/>
  <c r="GO11" i="1"/>
  <c r="GO12" i="1"/>
  <c r="GO13" i="1"/>
  <c r="GO14" i="1"/>
  <c r="GO15" i="1"/>
  <c r="GO16" i="1"/>
  <c r="GO17" i="1"/>
  <c r="GO18" i="1"/>
  <c r="GO19" i="1"/>
  <c r="GO20" i="1"/>
  <c r="GO21" i="1"/>
  <c r="GO22" i="1"/>
  <c r="GO23" i="1"/>
  <c r="GO24" i="1"/>
  <c r="GO25" i="1"/>
  <c r="GO26" i="1"/>
  <c r="GO27" i="1"/>
  <c r="GO28" i="1"/>
  <c r="GO29" i="1"/>
  <c r="GO30" i="1"/>
  <c r="GO31" i="1"/>
  <c r="GO32" i="1"/>
  <c r="GO33" i="1"/>
  <c r="GO34" i="1"/>
  <c r="GO35" i="1"/>
  <c r="GO36" i="1"/>
  <c r="GO37" i="1"/>
  <c r="GO38" i="1"/>
  <c r="GO39" i="1"/>
  <c r="GO40" i="1"/>
  <c r="GO41" i="1"/>
  <c r="GO42" i="1"/>
  <c r="GO43" i="1"/>
  <c r="GO44" i="1"/>
  <c r="GO45" i="1"/>
  <c r="GO46" i="1"/>
  <c r="GO47" i="1"/>
  <c r="GO48" i="1"/>
  <c r="GO49" i="1"/>
  <c r="GO50" i="1"/>
  <c r="GO51" i="1"/>
  <c r="GO52" i="1"/>
  <c r="GO53" i="1"/>
  <c r="GO54" i="1"/>
  <c r="GO55" i="1"/>
  <c r="GO56" i="1"/>
  <c r="GO57" i="1"/>
  <c r="GO58" i="1"/>
  <c r="GO59" i="1"/>
  <c r="GO60" i="1"/>
  <c r="GO61" i="1"/>
  <c r="GO62" i="1"/>
  <c r="GO63" i="1"/>
  <c r="GO64" i="1"/>
  <c r="GO65" i="1"/>
  <c r="GO66" i="1"/>
  <c r="GO67" i="1"/>
  <c r="GO68" i="1"/>
  <c r="GO69" i="1"/>
  <c r="GO70" i="1"/>
  <c r="GO71" i="1"/>
  <c r="GO72" i="1"/>
  <c r="GO73" i="1"/>
  <c r="GO74" i="1"/>
  <c r="GO75" i="1"/>
  <c r="GO76" i="1"/>
  <c r="GO77" i="1"/>
  <c r="GO78" i="1"/>
  <c r="GO79" i="1"/>
  <c r="GO80" i="1"/>
  <c r="GO81" i="1"/>
  <c r="GO82" i="1"/>
  <c r="GO83" i="1"/>
  <c r="GO84" i="1"/>
  <c r="GO85" i="1"/>
  <c r="GO86" i="1"/>
  <c r="GO87" i="1"/>
  <c r="GO88" i="1"/>
  <c r="GO89" i="1"/>
  <c r="GO90" i="1"/>
  <c r="GN91" i="1"/>
  <c r="GO91" i="1" s="1"/>
  <c r="GX2" i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GO2" i="1"/>
  <c r="GQ4" i="1" s="1"/>
  <c r="GQ5" i="1" s="1"/>
  <c r="GQ3" i="1"/>
  <c r="BO2" i="1"/>
  <c r="BQ4" i="1" s="1"/>
  <c r="BQ5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GZ4" i="1"/>
  <c r="GZ5" i="1" s="1"/>
  <c r="CJ4" i="1"/>
  <c r="CJ5" i="1" s="1"/>
  <c r="CJ3" i="1"/>
  <c r="DT4" i="1"/>
  <c r="DT5" i="1" s="1"/>
  <c r="BG4" i="1"/>
  <c r="BG5" i="1" s="1"/>
  <c r="GZ6" i="1" l="1"/>
  <c r="GZ8" i="1"/>
  <c r="GQ6" i="1"/>
  <c r="GQ8" i="1"/>
  <c r="GG6" i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<sst xmlns="http://schemas.openxmlformats.org/spreadsheetml/2006/main" count="258" uniqueCount="28">
  <si>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</si>
  <si>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</si>
  <si>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</si>
  <si>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</si>
  <si>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</si>
  <si>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</si>
  <si>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</si>
  <si>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</si>
  <si>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</si>
  <si>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</si>
  <si>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</si>
  <si>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</si>
  <si>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</si>
  <si>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</si>
  <si>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</si>
  <si>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</si>
  <si>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</si>
  <si>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</si>
  <si>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</si>
  <si>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</si>
  <si>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</si>
  <si>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</si>
  <si>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</si>
  <si>
    <t>sand</t>
  </si>
  <si>
    <t>clay</t>
  </si>
  <si>
    <t>om</t>
  </si>
  <si>
    <t>Mesureda Compression index</t>
  </si>
  <si>
    <t>Predicted Compression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</si>
</sst>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3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ill="1"/>
    <xf numFmtId="0" fontId="0" fillId="4" borderId="0" xfId="0" applyFill="1"/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</cellXfs>
  <cellStyles count="3">
    <cellStyle name="Normal" xfId="0" builtinId="0"/>
    <cellStyle name="Normal_Sheet1" xfId="1"/>
    <cellStyle name="Normal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4178971903321244"/>
          <c:y val="4.6296296296296294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6397419072615921E-2"/>
                  <c:y val="-0.5045665645960921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Sheet1!$BR$2:$BR$41</c:f>
              <c:numCache>
                <c:formatCode>0.00000</c:formatCode>
                <c:ptCount val="40"/>
                <c:pt idx="0">
                  <c:v>1.1193346813402616</c:v>
                </c:pt>
                <c:pt idx="1">
                  <c:v>0.60951253597223243</c:v>
                </c:pt>
                <c:pt idx="2">
                  <c:v>-0.39937662185898654</c:v>
                </c:pt>
                <c:pt idx="3">
                  <c:v>-0.56326342369319049</c:v>
                </c:pt>
                <c:pt idx="4">
                  <c:v>0.44796960247270468</c:v>
                </c:pt>
                <c:pt idx="5">
                  <c:v>0.32533532129688036</c:v>
                </c:pt>
                <c:pt idx="6">
                  <c:v>1.0186854001965282</c:v>
                </c:pt>
                <c:pt idx="7">
                  <c:v>0.30363556284869364</c:v>
                </c:pt>
                <c:pt idx="8">
                  <c:v>-0.33151640945507316</c:v>
                </c:pt>
                <c:pt idx="9">
                  <c:v>0.48400866101457757</c:v>
                </c:pt>
                <c:pt idx="10">
                  <c:v>-1.0864554317680462</c:v>
                </c:pt>
                <c:pt idx="11">
                  <c:v>-0.70301249532581167</c:v>
                </c:pt>
                <c:pt idx="12">
                  <c:v>5.7484457509883187E-2</c:v>
                </c:pt>
                <c:pt idx="13">
                  <c:v>0.11326015971081731</c:v>
                </c:pt>
                <c:pt idx="14">
                  <c:v>0.10388833319358505</c:v>
                </c:pt>
                <c:pt idx="15">
                  <c:v>0.54779614206363625</c:v>
                </c:pt>
                <c:pt idx="16">
                  <c:v>-0.82691964288274822</c:v>
                </c:pt>
                <c:pt idx="17">
                  <c:v>1.7461619956902619</c:v>
                </c:pt>
                <c:pt idx="18">
                  <c:v>-0.83952678679214976</c:v>
                </c:pt>
                <c:pt idx="19">
                  <c:v>-0.48745107161368212</c:v>
                </c:pt>
                <c:pt idx="20">
                  <c:v>1.690225976364115</c:v>
                </c:pt>
                <c:pt idx="21">
                  <c:v>-0.18920138752617713</c:v>
                </c:pt>
                <c:pt idx="22">
                  <c:v>-0.45618079736846956</c:v>
                </c:pt>
                <c:pt idx="23">
                  <c:v>0.41647877292681079</c:v>
                </c:pt>
                <c:pt idx="24">
                  <c:v>-0.19894075240446382</c:v>
                </c:pt>
                <c:pt idx="25">
                  <c:v>2.5896929095493761</c:v>
                </c:pt>
                <c:pt idx="26">
                  <c:v>0.79875826700410013</c:v>
                </c:pt>
                <c:pt idx="27">
                  <c:v>0.69493353589059836</c:v>
                </c:pt>
                <c:pt idx="28">
                  <c:v>0.68039050738037266</c:v>
                </c:pt>
                <c:pt idx="29">
                  <c:v>0.80151733565751904</c:v>
                </c:pt>
                <c:pt idx="30">
                  <c:v>-2.5027872371871138E-2</c:v>
                </c:pt>
                <c:pt idx="31">
                  <c:v>-2.2761571756279251</c:v>
                </c:pt>
                <c:pt idx="32">
                  <c:v>0.90553217836413047</c:v>
                </c:pt>
                <c:pt idx="33">
                  <c:v>0.30758608811119637</c:v>
                </c:pt>
                <c:pt idx="34">
                  <c:v>-1.7569629102755477</c:v>
                </c:pt>
                <c:pt idx="35">
                  <c:v>-0.28788135798925818</c:v>
                </c:pt>
                <c:pt idx="36">
                  <c:v>-0.65361993529885654</c:v>
                </c:pt>
                <c:pt idx="37">
                  <c:v>0.38649752864667314</c:v>
                </c:pt>
                <c:pt idx="38">
                  <c:v>-0.6059439603577198</c:v>
                </c:pt>
                <c:pt idx="39">
                  <c:v>-1.1240379818008914</c:v>
                </c:pt>
              </c:numCache>
            </c:numRef>
          </c:xVal>
          <c:yVal>
            <c:numRef>
              <c:f>Sheet1!$BS$2:$BS$41</c:f>
              <c:numCache>
                <c:formatCode>0.000000</c:formatCode>
                <c:ptCount val="40"/>
                <c:pt idx="0">
                  <c:v>0.15626958612365172</c:v>
                </c:pt>
                <c:pt idx="1">
                  <c:v>-0.44856736014579951</c:v>
                </c:pt>
                <c:pt idx="2">
                  <c:v>-0.32174464582361167</c:v>
                </c:pt>
                <c:pt idx="3">
                  <c:v>-0.2023013391375432</c:v>
                </c:pt>
                <c:pt idx="4">
                  <c:v>-0.288933260761917</c:v>
                </c:pt>
                <c:pt idx="5">
                  <c:v>-0.16279321222205292</c:v>
                </c:pt>
                <c:pt idx="6">
                  <c:v>0.24196792829328384</c:v>
                </c:pt>
                <c:pt idx="7">
                  <c:v>0.26054645255862124</c:v>
                </c:pt>
                <c:pt idx="8">
                  <c:v>0.55200844158041396</c:v>
                </c:pt>
                <c:pt idx="9">
                  <c:v>6.0184966138926203E-2</c:v>
                </c:pt>
                <c:pt idx="10">
                  <c:v>0.51122222399755768</c:v>
                </c:pt>
                <c:pt idx="11">
                  <c:v>-0.46676084563635373</c:v>
                </c:pt>
                <c:pt idx="12">
                  <c:v>0.28702869806074888</c:v>
                </c:pt>
                <c:pt idx="13">
                  <c:v>-0.62386261034397306</c:v>
                </c:pt>
                <c:pt idx="14">
                  <c:v>-4.2262855531216136E-2</c:v>
                </c:pt>
                <c:pt idx="15">
                  <c:v>0.10162270252642962</c:v>
                </c:pt>
                <c:pt idx="16">
                  <c:v>0.17802796827776568</c:v>
                </c:pt>
                <c:pt idx="17">
                  <c:v>0.21361828943339947</c:v>
                </c:pt>
                <c:pt idx="18">
                  <c:v>-2.3956944487424404E-2</c:v>
                </c:pt>
                <c:pt idx="19">
                  <c:v>-5.3234117364584492E-2</c:v>
                </c:pt>
                <c:pt idx="20">
                  <c:v>-0.48998905530532721</c:v>
                </c:pt>
                <c:pt idx="21">
                  <c:v>-0.2978484569415456</c:v>
                </c:pt>
                <c:pt idx="22">
                  <c:v>-0.46535518796197534</c:v>
                </c:pt>
                <c:pt idx="23">
                  <c:v>-0.32468528663404145</c:v>
                </c:pt>
                <c:pt idx="24">
                  <c:v>0.57274774767247083</c:v>
                </c:pt>
                <c:pt idx="25">
                  <c:v>0.28869619363031601</c:v>
                </c:pt>
                <c:pt idx="26">
                  <c:v>7.4928223368638983E-2</c:v>
                </c:pt>
                <c:pt idx="27">
                  <c:v>-7.4892542389404668E-2</c:v>
                </c:pt>
                <c:pt idx="28">
                  <c:v>-0.54038913330263094</c:v>
                </c:pt>
                <c:pt idx="29">
                  <c:v>-0.2931517018886266</c:v>
                </c:pt>
                <c:pt idx="30">
                  <c:v>-0.13250719807115213</c:v>
                </c:pt>
                <c:pt idx="31">
                  <c:v>0.65515628666443182</c:v>
                </c:pt>
                <c:pt idx="32">
                  <c:v>0.19965542906090561</c:v>
                </c:pt>
                <c:pt idx="33">
                  <c:v>-1.685780392855946E-2</c:v>
                </c:pt>
                <c:pt idx="34">
                  <c:v>-0.28448906588440986</c:v>
                </c:pt>
                <c:pt idx="35">
                  <c:v>0.18337851065902414</c:v>
                </c:pt>
                <c:pt idx="36">
                  <c:v>-0.36434787516039696</c:v>
                </c:pt>
                <c:pt idx="37">
                  <c:v>0.45730107369465245</c:v>
                </c:pt>
                <c:pt idx="38">
                  <c:v>-0.62949950532530208</c:v>
                </c:pt>
                <c:pt idx="39">
                  <c:v>-0.50643283654892202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FD1-4623-BF20-F43A60D74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3820704"/>
        <c:axId val="1533821248"/>
      </c:scatterChart>
      <c:valAx>
        <c:axId val="1533820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33821248"/>
        <c:crosses val="autoZero"/>
        <c:crossBetween val="midCat"/>
      </c:valAx>
      <c:valAx>
        <c:axId val="153382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382070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6878074326219911"/>
          <c:y val="1.8518518518518517E-2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675371828521435"/>
                  <c:y val="-0.1828255322251385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Sheet1!$BI$2:$BI$91</c:f>
              <c:numCache>
                <c:formatCode>0.00000</c:formatCode>
                <c:ptCount val="90"/>
                <c:pt idx="0">
                  <c:v>1.1850697029235622</c:v>
                </c:pt>
                <c:pt idx="1">
                  <c:v>-1.0391548051960595</c:v>
                </c:pt>
                <c:pt idx="2">
                  <c:v>0.88282767469721957</c:v>
                </c:pt>
                <c:pt idx="3">
                  <c:v>-1.6296256793771011</c:v>
                </c:pt>
                <c:pt idx="4">
                  <c:v>-0.40608091969089505</c:v>
                </c:pt>
                <c:pt idx="5">
                  <c:v>-0.59064082974713927</c:v>
                </c:pt>
                <c:pt idx="6">
                  <c:v>-0.13415921914857326</c:v>
                </c:pt>
                <c:pt idx="7">
                  <c:v>1.4485647852547749</c:v>
                </c:pt>
                <c:pt idx="8">
                  <c:v>-0.33689356254479552</c:v>
                </c:pt>
                <c:pt idx="9">
                  <c:v>-1.3794038185756177</c:v>
                </c:pt>
                <c:pt idx="10">
                  <c:v>-1.3362101794129195</c:v>
                </c:pt>
                <c:pt idx="11">
                  <c:v>2.5299348394051591</c:v>
                </c:pt>
                <c:pt idx="12">
                  <c:v>5.427441323433628E-2</c:v>
                </c:pt>
                <c:pt idx="13">
                  <c:v>-0.97208523832313398</c:v>
                </c:pt>
                <c:pt idx="14">
                  <c:v>-0.13498735982564433</c:v>
                </c:pt>
                <c:pt idx="15">
                  <c:v>-0.28926794180312454</c:v>
                </c:pt>
                <c:pt idx="16">
                  <c:v>-0.15536862843845359</c:v>
                </c:pt>
                <c:pt idx="17">
                  <c:v>0.31315130855943868</c:v>
                </c:pt>
                <c:pt idx="18">
                  <c:v>0.15852631555357027</c:v>
                </c:pt>
                <c:pt idx="19">
                  <c:v>-0.11952329102711255</c:v>
                </c:pt>
                <c:pt idx="20">
                  <c:v>0.58655441701955613</c:v>
                </c:pt>
                <c:pt idx="21">
                  <c:v>0.46043075924155968</c:v>
                </c:pt>
                <c:pt idx="22">
                  <c:v>-1.2203252562854447</c:v>
                </c:pt>
                <c:pt idx="23">
                  <c:v>0.74817362561585732</c:v>
                </c:pt>
                <c:pt idx="24">
                  <c:v>0.78173924464945044</c:v>
                </c:pt>
                <c:pt idx="25">
                  <c:v>8.7324604558639538E-2</c:v>
                </c:pt>
                <c:pt idx="26">
                  <c:v>-1.5531704915329725</c:v>
                </c:pt>
                <c:pt idx="27">
                  <c:v>-1.24780967664861</c:v>
                </c:pt>
                <c:pt idx="28">
                  <c:v>0.92267359866428345</c:v>
                </c:pt>
                <c:pt idx="29">
                  <c:v>1.2519318842006568</c:v>
                </c:pt>
                <c:pt idx="30">
                  <c:v>1.632704629931973</c:v>
                </c:pt>
                <c:pt idx="31">
                  <c:v>-0.66895210030599583</c:v>
                </c:pt>
                <c:pt idx="32">
                  <c:v>2.4976985804327667E-2</c:v>
                </c:pt>
                <c:pt idx="33">
                  <c:v>0.85057154658330236</c:v>
                </c:pt>
                <c:pt idx="34">
                  <c:v>-0.84965995928780591</c:v>
                </c:pt>
                <c:pt idx="35">
                  <c:v>0.45989266832535813</c:v>
                </c:pt>
                <c:pt idx="36">
                  <c:v>-1.3536392179217185</c:v>
                </c:pt>
                <c:pt idx="37">
                  <c:v>0.36105760655607949</c:v>
                </c:pt>
                <c:pt idx="38">
                  <c:v>-0.41628595361034409</c:v>
                </c:pt>
                <c:pt idx="39">
                  <c:v>0.20770646016703859</c:v>
                </c:pt>
                <c:pt idx="40">
                  <c:v>0.60114099092102979</c:v>
                </c:pt>
                <c:pt idx="41">
                  <c:v>0.8658689078151367</c:v>
                </c:pt>
                <c:pt idx="42">
                  <c:v>0.64559669293456878</c:v>
                </c:pt>
                <c:pt idx="43">
                  <c:v>5.8818939502553198E-3</c:v>
                </c:pt>
                <c:pt idx="44">
                  <c:v>2.0174007799614539</c:v>
                </c:pt>
                <c:pt idx="45">
                  <c:v>-0.42384605846118117</c:v>
                </c:pt>
                <c:pt idx="46">
                  <c:v>1.5758396831714319</c:v>
                </c:pt>
                <c:pt idx="47">
                  <c:v>6.3630857983299774E-2</c:v>
                </c:pt>
                <c:pt idx="48">
                  <c:v>-2.2571788236183119</c:v>
                </c:pt>
                <c:pt idx="49">
                  <c:v>0.9433610823013634</c:v>
                </c:pt>
                <c:pt idx="50">
                  <c:v>0.22982339095090581</c:v>
                </c:pt>
                <c:pt idx="51">
                  <c:v>0.44213136595808233</c:v>
                </c:pt>
                <c:pt idx="52">
                  <c:v>-1.0990517593584785</c:v>
                </c:pt>
                <c:pt idx="53">
                  <c:v>-0.53184545646227033</c:v>
                </c:pt>
                <c:pt idx="54">
                  <c:v>-0.30727956534940509</c:v>
                </c:pt>
                <c:pt idx="55">
                  <c:v>1.8939150310756041</c:v>
                </c:pt>
                <c:pt idx="56">
                  <c:v>0.47477673978493629</c:v>
                </c:pt>
                <c:pt idx="57">
                  <c:v>-1.3101301724732752</c:v>
                </c:pt>
                <c:pt idx="58">
                  <c:v>0.48909217077062855</c:v>
                </c:pt>
                <c:pt idx="59">
                  <c:v>-0.92898824635776978</c:v>
                </c:pt>
                <c:pt idx="60">
                  <c:v>-0.37919726007430171</c:v>
                </c:pt>
                <c:pt idx="61">
                  <c:v>0.95895376234927343</c:v>
                </c:pt>
                <c:pt idx="62">
                  <c:v>2.5299348394051591</c:v>
                </c:pt>
                <c:pt idx="63">
                  <c:v>4.0519302259681188E-3</c:v>
                </c:pt>
                <c:pt idx="64">
                  <c:v>-1.3830750613560179</c:v>
                </c:pt>
                <c:pt idx="65">
                  <c:v>-0.4103521338835171</c:v>
                </c:pt>
                <c:pt idx="66">
                  <c:v>-1.9806629764920609</c:v>
                </c:pt>
                <c:pt idx="67">
                  <c:v>-4.2448826303999147E-2</c:v>
                </c:pt>
                <c:pt idx="68">
                  <c:v>0.47979860163033733</c:v>
                </c:pt>
                <c:pt idx="69">
                  <c:v>0.53020988987543305</c:v>
                </c:pt>
                <c:pt idx="70">
                  <c:v>1.3908702519535281</c:v>
                </c:pt>
                <c:pt idx="71">
                  <c:v>0.44945915231800415</c:v>
                </c:pt>
                <c:pt idx="72">
                  <c:v>-2.0576078255564711</c:v>
                </c:pt>
                <c:pt idx="73">
                  <c:v>0.6168405367295926</c:v>
                </c:pt>
                <c:pt idx="74">
                  <c:v>-1.3062584777124726</c:v>
                </c:pt>
                <c:pt idx="75">
                  <c:v>-0.33741269474761598</c:v>
                </c:pt>
                <c:pt idx="76">
                  <c:v>-2.1945923563262575</c:v>
                </c:pt>
                <c:pt idx="77">
                  <c:v>0.36279796403779041</c:v>
                </c:pt>
                <c:pt idx="78">
                  <c:v>-1.0184939426048869</c:v>
                </c:pt>
                <c:pt idx="79">
                  <c:v>-0.2035801442946033</c:v>
                </c:pt>
                <c:pt idx="80">
                  <c:v>0.3605209425882005</c:v>
                </c:pt>
                <c:pt idx="81">
                  <c:v>-0.78360594326201416</c:v>
                </c:pt>
                <c:pt idx="82">
                  <c:v>0.54979797889110649</c:v>
                </c:pt>
                <c:pt idx="83">
                  <c:v>-0.81267868422385547</c:v>
                </c:pt>
                <c:pt idx="84">
                  <c:v>-0.34031433640731373</c:v>
                </c:pt>
                <c:pt idx="85">
                  <c:v>-1.2097761168847577E-2</c:v>
                </c:pt>
                <c:pt idx="86">
                  <c:v>-0.29470549853213879</c:v>
                </c:pt>
                <c:pt idx="87">
                  <c:v>-0.73779592393260496</c:v>
                </c:pt>
                <c:pt idx="88">
                  <c:v>-1.5373610712129262</c:v>
                </c:pt>
                <c:pt idx="89">
                  <c:v>1.7568126815528544</c:v>
                </c:pt>
              </c:numCache>
            </c:numRef>
          </c:xVal>
          <c:yVal>
            <c:numRef>
              <c:f>Sheet1!$BJ$2:$BJ$91</c:f>
              <c:numCache>
                <c:formatCode>0.000000</c:formatCode>
                <c:ptCount val="90"/>
                <c:pt idx="0">
                  <c:v>0.47964555177837381</c:v>
                </c:pt>
                <c:pt idx="1">
                  <c:v>-0.47311608037440328</c:v>
                </c:pt>
                <c:pt idx="2">
                  <c:v>0.60997389815676895</c:v>
                </c:pt>
                <c:pt idx="3">
                  <c:v>-0.55729501210852428</c:v>
                </c:pt>
                <c:pt idx="4">
                  <c:v>-0.52097974920044365</c:v>
                </c:pt>
                <c:pt idx="5">
                  <c:v>-0.3668810187845295</c:v>
                </c:pt>
                <c:pt idx="6">
                  <c:v>-0.19371634303200902</c:v>
                </c:pt>
                <c:pt idx="7">
                  <c:v>0.76880636580128847</c:v>
                </c:pt>
                <c:pt idx="8">
                  <c:v>0.26449126093378361</c:v>
                </c:pt>
                <c:pt idx="9">
                  <c:v>-0.2645317438194153</c:v>
                </c:pt>
                <c:pt idx="10">
                  <c:v>-0.54109620127300184</c:v>
                </c:pt>
                <c:pt idx="11">
                  <c:v>1.0411273880846008</c:v>
                </c:pt>
                <c:pt idx="12">
                  <c:v>-0.12746715220812324</c:v>
                </c:pt>
                <c:pt idx="13">
                  <c:v>-0.5269010432596859</c:v>
                </c:pt>
                <c:pt idx="14">
                  <c:v>0.33977532786894504</c:v>
                </c:pt>
                <c:pt idx="15">
                  <c:v>-0.29376626092133501</c:v>
                </c:pt>
                <c:pt idx="16">
                  <c:v>-8.386048038051365E-2</c:v>
                </c:pt>
                <c:pt idx="17">
                  <c:v>-0.11205016729486809</c:v>
                </c:pt>
                <c:pt idx="18">
                  <c:v>0.10999399176845716</c:v>
                </c:pt>
                <c:pt idx="19">
                  <c:v>0.26843479002165205</c:v>
                </c:pt>
                <c:pt idx="20">
                  <c:v>0.3550858429898433</c:v>
                </c:pt>
                <c:pt idx="21">
                  <c:v>-0.38594599369985472</c:v>
                </c:pt>
                <c:pt idx="22">
                  <c:v>-0.35189266919212442</c:v>
                </c:pt>
                <c:pt idx="23">
                  <c:v>0.67558423731051187</c:v>
                </c:pt>
                <c:pt idx="24">
                  <c:v>9.3537469645259247E-2</c:v>
                </c:pt>
                <c:pt idx="25">
                  <c:v>-0.27615059199747677</c:v>
                </c:pt>
                <c:pt idx="26">
                  <c:v>-0.28535005245188061</c:v>
                </c:pt>
                <c:pt idx="27">
                  <c:v>3.4964196775665356E-3</c:v>
                </c:pt>
                <c:pt idx="28">
                  <c:v>-0.18130097289419908</c:v>
                </c:pt>
                <c:pt idx="29">
                  <c:v>3.8843577625877125E-2</c:v>
                </c:pt>
                <c:pt idx="30">
                  <c:v>0.9138018855306983</c:v>
                </c:pt>
                <c:pt idx="31">
                  <c:v>-7.4988940762945364E-2</c:v>
                </c:pt>
                <c:pt idx="32">
                  <c:v>-0.1640770933964808</c:v>
                </c:pt>
                <c:pt idx="33">
                  <c:v>-0.18010809194220342</c:v>
                </c:pt>
                <c:pt idx="34">
                  <c:v>-0.37046688588411131</c:v>
                </c:pt>
                <c:pt idx="35">
                  <c:v>-0.2211335346479763</c:v>
                </c:pt>
                <c:pt idx="36">
                  <c:v>-0.38304261702309345</c:v>
                </c:pt>
                <c:pt idx="37">
                  <c:v>-4.4398906870091294E-3</c:v>
                </c:pt>
                <c:pt idx="38">
                  <c:v>-0.55169713879072857</c:v>
                </c:pt>
                <c:pt idx="39">
                  <c:v>0.11776319574905783</c:v>
                </c:pt>
                <c:pt idx="40">
                  <c:v>2.6543116034537538E-2</c:v>
                </c:pt>
                <c:pt idx="41">
                  <c:v>0.26560078681294025</c:v>
                </c:pt>
                <c:pt idx="42">
                  <c:v>-0.15772084788276003</c:v>
                </c:pt>
                <c:pt idx="43">
                  <c:v>-0.31571088235070155</c:v>
                </c:pt>
                <c:pt idx="44">
                  <c:v>-8.6646300914156135E-2</c:v>
                </c:pt>
                <c:pt idx="45">
                  <c:v>0.27787265536433792</c:v>
                </c:pt>
                <c:pt idx="46">
                  <c:v>0.35441450037312472</c:v>
                </c:pt>
                <c:pt idx="47">
                  <c:v>5.8933187829568023E-4</c:v>
                </c:pt>
                <c:pt idx="48">
                  <c:v>-0.54772177336721273</c:v>
                </c:pt>
                <c:pt idx="49">
                  <c:v>7.5006255186719648E-2</c:v>
                </c:pt>
                <c:pt idx="50">
                  <c:v>-0.24831940040056724</c:v>
                </c:pt>
                <c:pt idx="51">
                  <c:v>0.75385064558659054</c:v>
                </c:pt>
                <c:pt idx="52">
                  <c:v>-0.29637582868660117</c:v>
                </c:pt>
                <c:pt idx="53">
                  <c:v>-0.31644987957303178</c:v>
                </c:pt>
                <c:pt idx="54">
                  <c:v>5.3818167860887028E-2</c:v>
                </c:pt>
                <c:pt idx="55">
                  <c:v>0.81627676994868326</c:v>
                </c:pt>
                <c:pt idx="56">
                  <c:v>-5.3212737390240673E-3</c:v>
                </c:pt>
                <c:pt idx="57">
                  <c:v>-0.3542186327281015</c:v>
                </c:pt>
                <c:pt idx="58">
                  <c:v>0.10883046838834767</c:v>
                </c:pt>
                <c:pt idx="59">
                  <c:v>-0.12729507496867157</c:v>
                </c:pt>
                <c:pt idx="60">
                  <c:v>-0.2840951032548788</c:v>
                </c:pt>
                <c:pt idx="61">
                  <c:v>4.0429831124369237E-2</c:v>
                </c:pt>
                <c:pt idx="62">
                  <c:v>0.90929099581975048</c:v>
                </c:pt>
                <c:pt idx="63">
                  <c:v>-8.7288012434299386E-2</c:v>
                </c:pt>
                <c:pt idx="64">
                  <c:v>-0.55940535989880202</c:v>
                </c:pt>
                <c:pt idx="65">
                  <c:v>4.0425519011787002E-2</c:v>
                </c:pt>
                <c:pt idx="66">
                  <c:v>-0.65957937215226048</c:v>
                </c:pt>
                <c:pt idx="67">
                  <c:v>0.58864443256883703</c:v>
                </c:pt>
                <c:pt idx="68">
                  <c:v>3.5355696395825836E-3</c:v>
                </c:pt>
                <c:pt idx="69">
                  <c:v>8.7277656915116524E-4</c:v>
                </c:pt>
                <c:pt idx="70">
                  <c:v>-4.8760275659020767E-2</c:v>
                </c:pt>
                <c:pt idx="71">
                  <c:v>-0.24831940040056724</c:v>
                </c:pt>
                <c:pt idx="72">
                  <c:v>-0.45202177089242956</c:v>
                </c:pt>
                <c:pt idx="73">
                  <c:v>0.6053800028388856</c:v>
                </c:pt>
                <c:pt idx="74">
                  <c:v>-0.36913287852505294</c:v>
                </c:pt>
                <c:pt idx="75">
                  <c:v>-0.21523005537779011</c:v>
                </c:pt>
                <c:pt idx="76">
                  <c:v>-0.73584919363819101</c:v>
                </c:pt>
                <c:pt idx="77">
                  <c:v>-0.18851543639846238</c:v>
                </c:pt>
                <c:pt idx="78">
                  <c:v>-0.6214906646685141</c:v>
                </c:pt>
                <c:pt idx="79">
                  <c:v>-0.26594482980707357</c:v>
                </c:pt>
                <c:pt idx="80">
                  <c:v>-8.7417625443362026E-2</c:v>
                </c:pt>
                <c:pt idx="81">
                  <c:v>-0.32732018616563663</c:v>
                </c:pt>
                <c:pt idx="82">
                  <c:v>0.70893755335377662</c:v>
                </c:pt>
                <c:pt idx="83">
                  <c:v>-0.16109188922076342</c:v>
                </c:pt>
                <c:pt idx="84">
                  <c:v>-0.20329740604773339</c:v>
                </c:pt>
                <c:pt idx="85">
                  <c:v>6.1002881272915331E-2</c:v>
                </c:pt>
                <c:pt idx="86">
                  <c:v>-0.30802026362848944</c:v>
                </c:pt>
                <c:pt idx="87">
                  <c:v>-0.39358851038577108</c:v>
                </c:pt>
                <c:pt idx="88">
                  <c:v>-0.44124151774895198</c:v>
                </c:pt>
                <c:pt idx="89">
                  <c:v>0.19982232934503746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2BF-4500-9968-9BD743A15F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3822880"/>
        <c:axId val="1533823424"/>
      </c:scatterChart>
      <c:valAx>
        <c:axId val="1533822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33823424"/>
        <c:crosses val="autoZero"/>
        <c:crossBetween val="midCat"/>
      </c:valAx>
      <c:valAx>
        <c:axId val="1533823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38228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1.7406605424321958E-2"/>
                  <c:y val="-0.19058289588801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Sheet1!$CB$2:$CB$91</c:f>
              <c:numCache>
                <c:formatCode>0.00000</c:formatCode>
                <c:ptCount val="90"/>
                <c:pt idx="0">
                  <c:v>-0.45618079736846956</c:v>
                </c:pt>
                <c:pt idx="1">
                  <c:v>1.5758396831714319</c:v>
                </c:pt>
                <c:pt idx="2">
                  <c:v>0.32533532129688036</c:v>
                </c:pt>
                <c:pt idx="3">
                  <c:v>-0.33689356254479552</c:v>
                </c:pt>
                <c:pt idx="4">
                  <c:v>-0.18920138752617713</c:v>
                </c:pt>
                <c:pt idx="5">
                  <c:v>0.60114099092102979</c:v>
                </c:pt>
                <c:pt idx="6">
                  <c:v>-0.19894075240446382</c:v>
                </c:pt>
                <c:pt idx="7">
                  <c:v>-1.5531704915329725</c:v>
                </c:pt>
                <c:pt idx="8">
                  <c:v>-1.1240379818008914</c:v>
                </c:pt>
                <c:pt idx="9">
                  <c:v>-0.73779592393260496</c:v>
                </c:pt>
                <c:pt idx="10">
                  <c:v>0.44796960247270468</c:v>
                </c:pt>
                <c:pt idx="11">
                  <c:v>1.1193346813402616</c:v>
                </c:pt>
                <c:pt idx="12">
                  <c:v>-0.2035801442946033</c:v>
                </c:pt>
                <c:pt idx="13">
                  <c:v>-1.5373610712129262</c:v>
                </c:pt>
                <c:pt idx="14">
                  <c:v>-0.84965995928780591</c:v>
                </c:pt>
                <c:pt idx="15">
                  <c:v>-1.3794038185756177</c:v>
                </c:pt>
                <c:pt idx="16">
                  <c:v>-0.97208523832313398</c:v>
                </c:pt>
                <c:pt idx="17">
                  <c:v>-2.1945923563262575</c:v>
                </c:pt>
                <c:pt idx="18">
                  <c:v>-1.3536392179217185</c:v>
                </c:pt>
                <c:pt idx="19">
                  <c:v>1.4485647852547749</c:v>
                </c:pt>
                <c:pt idx="20">
                  <c:v>-0.82691964288274822</c:v>
                </c:pt>
                <c:pt idx="21">
                  <c:v>0.36105760655607949</c:v>
                </c:pt>
                <c:pt idx="22">
                  <c:v>0.48400866101457757</c:v>
                </c:pt>
                <c:pt idx="23">
                  <c:v>-2.0576078255564711</c:v>
                </c:pt>
                <c:pt idx="24">
                  <c:v>-0.13415921914857326</c:v>
                </c:pt>
                <c:pt idx="25">
                  <c:v>1.7461619956902619</c:v>
                </c:pt>
                <c:pt idx="26">
                  <c:v>0.54779614206363625</c:v>
                </c:pt>
                <c:pt idx="27">
                  <c:v>-2.2571788236183119</c:v>
                </c:pt>
                <c:pt idx="28">
                  <c:v>-0.56326342369319049</c:v>
                </c:pt>
                <c:pt idx="29">
                  <c:v>0.79875826700410013</c:v>
                </c:pt>
                <c:pt idx="30">
                  <c:v>-0.15536862843845359</c:v>
                </c:pt>
                <c:pt idx="31">
                  <c:v>-0.28926794180312454</c:v>
                </c:pt>
                <c:pt idx="32">
                  <c:v>0.6168405367295926</c:v>
                </c:pt>
                <c:pt idx="33">
                  <c:v>-1.24780967664861</c:v>
                </c:pt>
                <c:pt idx="34">
                  <c:v>0.47477673978493629</c:v>
                </c:pt>
                <c:pt idx="35">
                  <c:v>-0.59064082974713927</c:v>
                </c:pt>
                <c:pt idx="36">
                  <c:v>5.8818939502553198E-3</c:v>
                </c:pt>
                <c:pt idx="37">
                  <c:v>-0.53184545646227033</c:v>
                </c:pt>
                <c:pt idx="38">
                  <c:v>0.3605209425882005</c:v>
                </c:pt>
                <c:pt idx="39">
                  <c:v>-0.39937662185898654</c:v>
                </c:pt>
                <c:pt idx="40">
                  <c:v>0.88282767469721957</c:v>
                </c:pt>
                <c:pt idx="41">
                  <c:v>0.58655441701955613</c:v>
                </c:pt>
                <c:pt idx="42">
                  <c:v>0.90553217836413047</c:v>
                </c:pt>
                <c:pt idx="43">
                  <c:v>0.30758608811119637</c:v>
                </c:pt>
                <c:pt idx="44">
                  <c:v>-0.42384605846118117</c:v>
                </c:pt>
                <c:pt idx="45">
                  <c:v>1.0186854001965282</c:v>
                </c:pt>
                <c:pt idx="46">
                  <c:v>0.15852631555357027</c:v>
                </c:pt>
                <c:pt idx="47">
                  <c:v>-0.28788135798925818</c:v>
                </c:pt>
                <c:pt idx="48">
                  <c:v>0.38649752864667314</c:v>
                </c:pt>
                <c:pt idx="49">
                  <c:v>-4.2448826303999147E-2</c:v>
                </c:pt>
                <c:pt idx="50">
                  <c:v>-1.3830750613560179</c:v>
                </c:pt>
                <c:pt idx="51">
                  <c:v>-0.40608091969089505</c:v>
                </c:pt>
                <c:pt idx="52">
                  <c:v>2.4976985804327667E-2</c:v>
                </c:pt>
                <c:pt idx="53">
                  <c:v>4.0519302259681188E-3</c:v>
                </c:pt>
                <c:pt idx="54">
                  <c:v>-0.33741269474761598</c:v>
                </c:pt>
                <c:pt idx="55">
                  <c:v>-0.65361993529885654</c:v>
                </c:pt>
                <c:pt idx="56">
                  <c:v>1.2519318842006568</c:v>
                </c:pt>
                <c:pt idx="57">
                  <c:v>-1.0184939426048869</c:v>
                </c:pt>
                <c:pt idx="58">
                  <c:v>1.1850697029235622</c:v>
                </c:pt>
                <c:pt idx="59">
                  <c:v>0.22982339095090581</c:v>
                </c:pt>
                <c:pt idx="60">
                  <c:v>2.5299348394051591</c:v>
                </c:pt>
                <c:pt idx="61">
                  <c:v>0.78173924464945044</c:v>
                </c:pt>
                <c:pt idx="62">
                  <c:v>-0.48745107161368212</c:v>
                </c:pt>
                <c:pt idx="63">
                  <c:v>0.85057154658330236</c:v>
                </c:pt>
                <c:pt idx="64">
                  <c:v>0.46043075924155968</c:v>
                </c:pt>
                <c:pt idx="65">
                  <c:v>8.7324604558639538E-2</c:v>
                </c:pt>
                <c:pt idx="66">
                  <c:v>-1.9806629764920609</c:v>
                </c:pt>
                <c:pt idx="67">
                  <c:v>0.31315130855943868</c:v>
                </c:pt>
                <c:pt idx="68">
                  <c:v>-1.2203252562854447</c:v>
                </c:pt>
                <c:pt idx="69">
                  <c:v>0.8658689078151367</c:v>
                </c:pt>
                <c:pt idx="70">
                  <c:v>0.54979797889110649</c:v>
                </c:pt>
                <c:pt idx="71">
                  <c:v>0.44945915231800415</c:v>
                </c:pt>
                <c:pt idx="72">
                  <c:v>2.0174007799614539</c:v>
                </c:pt>
                <c:pt idx="73">
                  <c:v>0.53020988987543305</c:v>
                </c:pt>
                <c:pt idx="74">
                  <c:v>0.60951253597223243</c:v>
                </c:pt>
                <c:pt idx="75">
                  <c:v>-0.33151640945507316</c:v>
                </c:pt>
                <c:pt idx="76">
                  <c:v>-1.0391548051960595</c:v>
                </c:pt>
                <c:pt idx="77">
                  <c:v>-0.13498735982564433</c:v>
                </c:pt>
                <c:pt idx="78">
                  <c:v>1.3908702519535281</c:v>
                </c:pt>
                <c:pt idx="79">
                  <c:v>-0.83952678679214976</c:v>
                </c:pt>
                <c:pt idx="80">
                  <c:v>1.690225976364115</c:v>
                </c:pt>
                <c:pt idx="81">
                  <c:v>-1.6296256793771011</c:v>
                </c:pt>
                <c:pt idx="82">
                  <c:v>-1.3062584777124726</c:v>
                </c:pt>
                <c:pt idx="83">
                  <c:v>0.92267359866428345</c:v>
                </c:pt>
                <c:pt idx="84">
                  <c:v>1.8939150310756041</c:v>
                </c:pt>
                <c:pt idx="85">
                  <c:v>2.5896929095493761</c:v>
                </c:pt>
                <c:pt idx="86">
                  <c:v>-1.0990517593584785</c:v>
                </c:pt>
                <c:pt idx="87">
                  <c:v>-2.5027872371871138E-2</c:v>
                </c:pt>
                <c:pt idx="88">
                  <c:v>-2.2761571756279251</c:v>
                </c:pt>
                <c:pt idx="89">
                  <c:v>-0.37919726007430171</c:v>
                </c:pt>
              </c:numCache>
            </c:numRef>
          </c:xVal>
          <c:yVal>
            <c:numRef>
              <c:f>Sheet1!$CC$2:$CC$91</c:f>
              <c:numCache>
                <c:formatCode>0.000000</c:formatCode>
                <c:ptCount val="90"/>
                <c:pt idx="0">
                  <c:v>-0.23703619683755744</c:v>
                </c:pt>
                <c:pt idx="1">
                  <c:v>0.18328589754966818</c:v>
                </c:pt>
                <c:pt idx="2">
                  <c:v>-0.18351604642330405</c:v>
                </c:pt>
                <c:pt idx="3">
                  <c:v>0.14442886199556715</c:v>
                </c:pt>
                <c:pt idx="4">
                  <c:v>-0.21361152945661277</c:v>
                </c:pt>
                <c:pt idx="5">
                  <c:v>-5.1751104122752183E-2</c:v>
                </c:pt>
                <c:pt idx="6">
                  <c:v>0.15441145505873136</c:v>
                </c:pt>
                <c:pt idx="7">
                  <c:v>-0.217678295669814</c:v>
                </c:pt>
                <c:pt idx="8">
                  <c:v>-0.35832519158490234</c:v>
                </c:pt>
                <c:pt idx="9">
                  <c:v>-0.2591938678451336</c:v>
                </c:pt>
                <c:pt idx="10">
                  <c:v>-0.18760601970738983</c:v>
                </c:pt>
                <c:pt idx="11">
                  <c:v>0.16397067586572117</c:v>
                </c:pt>
                <c:pt idx="12">
                  <c:v>-0.33302914743401474</c:v>
                </c:pt>
                <c:pt idx="13">
                  <c:v>-0.32301629881965743</c:v>
                </c:pt>
                <c:pt idx="14">
                  <c:v>-0.21287080915512291</c:v>
                </c:pt>
                <c:pt idx="15">
                  <c:v>-0.27126786181624374</c:v>
                </c:pt>
                <c:pt idx="16">
                  <c:v>-0.30565240338918076</c:v>
                </c:pt>
                <c:pt idx="17">
                  <c:v>-0.40742995028756601</c:v>
                </c:pt>
                <c:pt idx="18">
                  <c:v>-0.27428109393269889</c:v>
                </c:pt>
                <c:pt idx="19">
                  <c:v>0.19301067015909593</c:v>
                </c:pt>
                <c:pt idx="20">
                  <c:v>-2.2240791250501591E-2</c:v>
                </c:pt>
                <c:pt idx="21">
                  <c:v>-9.2542484536403555E-2</c:v>
                </c:pt>
                <c:pt idx="22">
                  <c:v>4.5184742306425101E-2</c:v>
                </c:pt>
                <c:pt idx="23">
                  <c:v>-0.27745726355025457</c:v>
                </c:pt>
                <c:pt idx="24">
                  <c:v>-6.3487520333223676E-2</c:v>
                </c:pt>
                <c:pt idx="25">
                  <c:v>0.10044627736532755</c:v>
                </c:pt>
                <c:pt idx="26">
                  <c:v>7.0319562948209804E-2</c:v>
                </c:pt>
                <c:pt idx="27">
                  <c:v>-0.26189683216362825</c:v>
                </c:pt>
                <c:pt idx="28">
                  <c:v>-0.16858329204689049</c:v>
                </c:pt>
                <c:pt idx="29">
                  <c:v>4.6236309116366024E-2</c:v>
                </c:pt>
                <c:pt idx="30">
                  <c:v>-9.696902211751636E-2</c:v>
                </c:pt>
                <c:pt idx="31">
                  <c:v>-0.18438930027715106</c:v>
                </c:pt>
                <c:pt idx="32">
                  <c:v>0.14286711877126626</c:v>
                </c:pt>
                <c:pt idx="33">
                  <c:v>0.11809544176936076</c:v>
                </c:pt>
                <c:pt idx="34">
                  <c:v>7.6319907437658839E-3</c:v>
                </c:pt>
                <c:pt idx="35">
                  <c:v>-0.32132389980080489</c:v>
                </c:pt>
                <c:pt idx="36">
                  <c:v>-0.25697265896836308</c:v>
                </c:pt>
                <c:pt idx="37">
                  <c:v>-0.20339378111129686</c:v>
                </c:pt>
                <c:pt idx="38">
                  <c:v>0.12579643697299681</c:v>
                </c:pt>
                <c:pt idx="39">
                  <c:v>-0.16301333068304957</c:v>
                </c:pt>
                <c:pt idx="40">
                  <c:v>0.16818902613301698</c:v>
                </c:pt>
                <c:pt idx="41">
                  <c:v>0.14722355314919744</c:v>
                </c:pt>
                <c:pt idx="42">
                  <c:v>0.21822681458485998</c:v>
                </c:pt>
                <c:pt idx="43">
                  <c:v>-8.0472723993528936E-2</c:v>
                </c:pt>
                <c:pt idx="44">
                  <c:v>0.1529909794631453</c:v>
                </c:pt>
                <c:pt idx="45">
                  <c:v>0.10971516029658604</c:v>
                </c:pt>
                <c:pt idx="46">
                  <c:v>7.3819642048615935E-2</c:v>
                </c:pt>
                <c:pt idx="47">
                  <c:v>-1.7487102335411751E-2</c:v>
                </c:pt>
                <c:pt idx="48">
                  <c:v>0.18530092969739434</c:v>
                </c:pt>
                <c:pt idx="49">
                  <c:v>0.18363642797398472</c:v>
                </c:pt>
                <c:pt idx="50">
                  <c:v>-0.37137308891684379</c:v>
                </c:pt>
                <c:pt idx="51">
                  <c:v>-0.2684375804316862</c:v>
                </c:pt>
                <c:pt idx="52">
                  <c:v>-0.20724064877339829</c:v>
                </c:pt>
                <c:pt idx="53">
                  <c:v>-8.638681955761246E-2</c:v>
                </c:pt>
                <c:pt idx="54">
                  <c:v>0.11358299528378285</c:v>
                </c:pt>
                <c:pt idx="55">
                  <c:v>-0.2013371279987563</c:v>
                </c:pt>
                <c:pt idx="56">
                  <c:v>-3.2924209799524033E-2</c:v>
                </c:pt>
                <c:pt idx="57">
                  <c:v>-0.40515280807686871</c:v>
                </c:pt>
                <c:pt idx="58">
                  <c:v>0.19570155106292064</c:v>
                </c:pt>
                <c:pt idx="59">
                  <c:v>-0.20189803722217442</c:v>
                </c:pt>
                <c:pt idx="60">
                  <c:v>0.22736028733782729</c:v>
                </c:pt>
                <c:pt idx="61">
                  <c:v>-9.5435046762002693E-2</c:v>
                </c:pt>
                <c:pt idx="62">
                  <c:v>-0.13694277854230907</c:v>
                </c:pt>
                <c:pt idx="63">
                  <c:v>-0.12922481644210035</c:v>
                </c:pt>
                <c:pt idx="64">
                  <c:v>-0.24142162243314058</c:v>
                </c:pt>
                <c:pt idx="65">
                  <c:v>3.934852563068323E-2</c:v>
                </c:pt>
                <c:pt idx="66">
                  <c:v>-0.41720556242120371</c:v>
                </c:pt>
                <c:pt idx="67">
                  <c:v>-0.14328585348499301</c:v>
                </c:pt>
                <c:pt idx="68">
                  <c:v>-0.16519208832873031</c:v>
                </c:pt>
                <c:pt idx="69">
                  <c:v>0.1379150206781645</c:v>
                </c:pt>
                <c:pt idx="70">
                  <c:v>0.22231539777133988</c:v>
                </c:pt>
                <c:pt idx="71">
                  <c:v>-0.20189803722217442</c:v>
                </c:pt>
                <c:pt idx="72">
                  <c:v>-8.638681955761246E-2</c:v>
                </c:pt>
                <c:pt idx="73">
                  <c:v>-0.11288373164228567</c:v>
                </c:pt>
                <c:pt idx="74">
                  <c:v>-0.21125031679874468</c:v>
                </c:pt>
                <c:pt idx="75">
                  <c:v>0.1734570134311047</c:v>
                </c:pt>
                <c:pt idx="76">
                  <c:v>-1.3175685428121347E-2</c:v>
                </c:pt>
                <c:pt idx="77">
                  <c:v>0.17750932764107077</c:v>
                </c:pt>
                <c:pt idx="78">
                  <c:v>-6.6032067090502133E-2</c:v>
                </c:pt>
                <c:pt idx="79">
                  <c:v>-0.11806927131372304</c:v>
                </c:pt>
                <c:pt idx="80">
                  <c:v>1.7478318072603763E-2</c:v>
                </c:pt>
                <c:pt idx="81">
                  <c:v>-0.25815316401074068</c:v>
                </c:pt>
                <c:pt idx="82">
                  <c:v>-0.28034750387594004</c:v>
                </c:pt>
                <c:pt idx="83">
                  <c:v>-0.21361152945661277</c:v>
                </c:pt>
                <c:pt idx="84">
                  <c:v>0.19142803003030831</c:v>
                </c:pt>
                <c:pt idx="85">
                  <c:v>0.17185248380827298</c:v>
                </c:pt>
                <c:pt idx="86">
                  <c:v>-0.218603976232355</c:v>
                </c:pt>
                <c:pt idx="87">
                  <c:v>-8.930064175016543E-2</c:v>
                </c:pt>
                <c:pt idx="88">
                  <c:v>0.15611458476086051</c:v>
                </c:pt>
                <c:pt idx="89">
                  <c:v>-0.25716362782856567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BB-46CF-BB92-27EF54058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3808736"/>
        <c:axId val="1533810912"/>
      </c:scatterChart>
      <c:valAx>
        <c:axId val="1533808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33810912"/>
        <c:crosses val="autoZero"/>
        <c:crossBetween val="midCat"/>
      </c:valAx>
      <c:valAx>
        <c:axId val="153381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380873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2869641294838151E-3"/>
                  <c:y val="-0.1861253280839894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Sheet1!$CK$2:$CK$41</c:f>
              <c:numCache>
                <c:formatCode>0.00000</c:formatCode>
                <c:ptCount val="40"/>
                <c:pt idx="0">
                  <c:v>6.3630857983299774E-2</c:v>
                </c:pt>
                <c:pt idx="1">
                  <c:v>2.5299348394051591</c:v>
                </c:pt>
                <c:pt idx="2">
                  <c:v>-0.4103521338835171</c:v>
                </c:pt>
                <c:pt idx="3">
                  <c:v>-1.7569629102755477</c:v>
                </c:pt>
                <c:pt idx="4">
                  <c:v>-0.6059439603577198</c:v>
                </c:pt>
                <c:pt idx="5">
                  <c:v>-1.3101301724732752</c:v>
                </c:pt>
                <c:pt idx="6">
                  <c:v>-1.0864554317680462</c:v>
                </c:pt>
                <c:pt idx="7">
                  <c:v>0.36279796403779041</c:v>
                </c:pt>
                <c:pt idx="8">
                  <c:v>0.45989266832535813</c:v>
                </c:pt>
                <c:pt idx="9">
                  <c:v>0.30363556284869364</c:v>
                </c:pt>
                <c:pt idx="10">
                  <c:v>0.68039050738037266</c:v>
                </c:pt>
                <c:pt idx="11">
                  <c:v>0.95895376234927343</c:v>
                </c:pt>
                <c:pt idx="12">
                  <c:v>-0.30727956534940509</c:v>
                </c:pt>
                <c:pt idx="13">
                  <c:v>1.7568126815528544</c:v>
                </c:pt>
                <c:pt idx="14">
                  <c:v>0.80151733565751904</c:v>
                </c:pt>
                <c:pt idx="15">
                  <c:v>0.10388833319358505</c:v>
                </c:pt>
                <c:pt idx="16">
                  <c:v>0.11326015971081731</c:v>
                </c:pt>
                <c:pt idx="17">
                  <c:v>-0.81267868422385547</c:v>
                </c:pt>
                <c:pt idx="18">
                  <c:v>-0.92898824635776978</c:v>
                </c:pt>
                <c:pt idx="19">
                  <c:v>0.41647877292681079</c:v>
                </c:pt>
                <c:pt idx="20">
                  <c:v>1.632704629931973</c:v>
                </c:pt>
                <c:pt idx="21">
                  <c:v>-1.2097761168847577E-2</c:v>
                </c:pt>
                <c:pt idx="22">
                  <c:v>-0.29470549853213879</c:v>
                </c:pt>
                <c:pt idx="23">
                  <c:v>-0.11952329102711255</c:v>
                </c:pt>
                <c:pt idx="24">
                  <c:v>-0.78360594326201416</c:v>
                </c:pt>
                <c:pt idx="25">
                  <c:v>0.74817362561585732</c:v>
                </c:pt>
                <c:pt idx="26">
                  <c:v>-0.66895210030599583</c:v>
                </c:pt>
                <c:pt idx="27">
                  <c:v>5.427441323433628E-2</c:v>
                </c:pt>
                <c:pt idx="28">
                  <c:v>0.48909217077062855</c:v>
                </c:pt>
                <c:pt idx="29">
                  <c:v>0.9433610823013634</c:v>
                </c:pt>
                <c:pt idx="30">
                  <c:v>0.69493353589059836</c:v>
                </c:pt>
                <c:pt idx="31">
                  <c:v>-0.41628595361034409</c:v>
                </c:pt>
                <c:pt idx="32">
                  <c:v>0.44213136595808233</c:v>
                </c:pt>
                <c:pt idx="33">
                  <c:v>5.7484457509883187E-2</c:v>
                </c:pt>
                <c:pt idx="34">
                  <c:v>-0.70301249532581167</c:v>
                </c:pt>
                <c:pt idx="35">
                  <c:v>-0.34031433640731373</c:v>
                </c:pt>
                <c:pt idx="36">
                  <c:v>-1.3362101794129195</c:v>
                </c:pt>
                <c:pt idx="37">
                  <c:v>0.47979860163033733</c:v>
                </c:pt>
                <c:pt idx="38">
                  <c:v>0.64559669293456878</c:v>
                </c:pt>
                <c:pt idx="39">
                  <c:v>0.20770646016703859</c:v>
                </c:pt>
              </c:numCache>
            </c:numRef>
          </c:xVal>
          <c:yVal>
            <c:numRef>
              <c:f>Sheet1!$CL$2:$CL$41</c:f>
              <c:numCache>
                <c:formatCode>0.000000</c:formatCode>
                <c:ptCount val="40"/>
                <c:pt idx="0">
                  <c:v>0.14738962612766154</c:v>
                </c:pt>
                <c:pt idx="1">
                  <c:v>7.1177483862046392E-2</c:v>
                </c:pt>
                <c:pt idx="2">
                  <c:v>-9.4560147839370515E-2</c:v>
                </c:pt>
                <c:pt idx="3">
                  <c:v>8.1594100550078957E-2</c:v>
                </c:pt>
                <c:pt idx="4">
                  <c:v>-0.38330521926370986</c:v>
                </c:pt>
                <c:pt idx="5">
                  <c:v>6.3368896320570869E-2</c:v>
                </c:pt>
                <c:pt idx="6">
                  <c:v>-5.7283513507136403E-2</c:v>
                </c:pt>
                <c:pt idx="7">
                  <c:v>-0.20559538899561108</c:v>
                </c:pt>
                <c:pt idx="8">
                  <c:v>-0.17503162864659841</c:v>
                </c:pt>
                <c:pt idx="9">
                  <c:v>0.1819390797477359</c:v>
                </c:pt>
                <c:pt idx="10">
                  <c:v>-0.24170696707766837</c:v>
                </c:pt>
                <c:pt idx="11">
                  <c:v>-0.24920407141973999</c:v>
                </c:pt>
                <c:pt idx="12">
                  <c:v>-4.7280226587408485E-2</c:v>
                </c:pt>
                <c:pt idx="13">
                  <c:v>0.14464160772506343</c:v>
                </c:pt>
                <c:pt idx="14">
                  <c:v>-0.14190759730851477</c:v>
                </c:pt>
                <c:pt idx="15">
                  <c:v>-4.7378632402219879E-2</c:v>
                </c:pt>
                <c:pt idx="16">
                  <c:v>-0.38753030172390263</c:v>
                </c:pt>
                <c:pt idx="17">
                  <c:v>-9.0857012311358676E-2</c:v>
                </c:pt>
                <c:pt idx="18">
                  <c:v>0.1395227109798905</c:v>
                </c:pt>
                <c:pt idx="19">
                  <c:v>-0.25920550334985731</c:v>
                </c:pt>
                <c:pt idx="20">
                  <c:v>0.18303632338264569</c:v>
                </c:pt>
                <c:pt idx="21">
                  <c:v>0.14703338565078794</c:v>
                </c:pt>
                <c:pt idx="22">
                  <c:v>-0.26922598629495215</c:v>
                </c:pt>
                <c:pt idx="23">
                  <c:v>0.14849585368788007</c:v>
                </c:pt>
                <c:pt idx="24">
                  <c:v>-0.20364894506969075</c:v>
                </c:pt>
                <c:pt idx="25">
                  <c:v>0.15171440068059824</c:v>
                </c:pt>
                <c:pt idx="26">
                  <c:v>-5.7033275110054377E-2</c:v>
                </c:pt>
                <c:pt idx="27">
                  <c:v>-0.10497977598184476</c:v>
                </c:pt>
                <c:pt idx="28">
                  <c:v>-5.9248639299062648E-2</c:v>
                </c:pt>
                <c:pt idx="29">
                  <c:v>-5.2273006525817615E-2</c:v>
                </c:pt>
                <c:pt idx="30">
                  <c:v>-9.696902211751636E-2</c:v>
                </c:pt>
                <c:pt idx="31">
                  <c:v>-0.28332496121901973</c:v>
                </c:pt>
                <c:pt idx="32">
                  <c:v>0.20027634338325803</c:v>
                </c:pt>
                <c:pt idx="33">
                  <c:v>0.15327363754290585</c:v>
                </c:pt>
                <c:pt idx="34">
                  <c:v>-0.20230156499012567</c:v>
                </c:pt>
                <c:pt idx="35">
                  <c:v>-0.18144019338168502</c:v>
                </c:pt>
                <c:pt idx="36">
                  <c:v>-0.22752377647562491</c:v>
                </c:pt>
                <c:pt idx="37">
                  <c:v>-0.10988515850545579</c:v>
                </c:pt>
                <c:pt idx="38">
                  <c:v>-0.13895968014000487</c:v>
                </c:pt>
                <c:pt idx="39">
                  <c:v>-5.4044938357061402E-2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310-4F61-8BEA-A6761C7F5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3823968"/>
        <c:axId val="1533815264"/>
      </c:scatterChart>
      <c:valAx>
        <c:axId val="15338239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33815264"/>
        <c:crosses val="autoZero"/>
        <c:crossBetween val="midCat"/>
      </c:valAx>
      <c:valAx>
        <c:axId val="153381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38239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00" b="1">
                <a:latin typeface="Times New Roman" panose="02020603050405020304" pitchFamily="18" charset="0"/>
                <a:cs typeface="Times New Roman" panose="02020603050405020304" pitchFamily="18" charset="0"/>
              </a:rPr>
              <a:t>Test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662510936132983"/>
          <c:y val="0.1361111111111111"/>
          <c:w val="0.60800118735158104"/>
          <c:h val="0.7055555555555556"/>
        </c:manualLayout>
      </c:layout>
      <c:scatterChart>
        <c:scatterStyle val="lineMarker"/>
        <c:varyColors val="0"/>
        <c:ser>
          <c:idx val="0"/>
          <c:order val="0"/>
          <c:tx>
            <c:v>F1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Sheet1!$L$2:$L$41</c:f>
              <c:numCache>
                <c:formatCode>0.00000</c:formatCode>
                <c:ptCount val="40"/>
                <c:pt idx="0">
                  <c:v>0.64559669293456878</c:v>
                </c:pt>
                <c:pt idx="1">
                  <c:v>0.92267359866428345</c:v>
                </c:pt>
                <c:pt idx="2">
                  <c:v>-0.18920138752617713</c:v>
                </c:pt>
                <c:pt idx="3">
                  <c:v>-0.45618079736846956</c:v>
                </c:pt>
                <c:pt idx="4">
                  <c:v>0.36279796403779041</c:v>
                </c:pt>
                <c:pt idx="5">
                  <c:v>-0.40608091969089505</c:v>
                </c:pt>
                <c:pt idx="6">
                  <c:v>-0.13415921914857326</c:v>
                </c:pt>
                <c:pt idx="7">
                  <c:v>5.427441323433628E-2</c:v>
                </c:pt>
                <c:pt idx="8">
                  <c:v>0.31315130855943868</c:v>
                </c:pt>
                <c:pt idx="9">
                  <c:v>0.30758608811119637</c:v>
                </c:pt>
                <c:pt idx="10">
                  <c:v>0.9433610823013634</c:v>
                </c:pt>
                <c:pt idx="11">
                  <c:v>0.20770646016703859</c:v>
                </c:pt>
                <c:pt idx="12">
                  <c:v>2.4976985804327667E-2</c:v>
                </c:pt>
                <c:pt idx="13">
                  <c:v>0.32533532129688036</c:v>
                </c:pt>
                <c:pt idx="14">
                  <c:v>-0.48745107161368212</c:v>
                </c:pt>
                <c:pt idx="15">
                  <c:v>0.53020988987543305</c:v>
                </c:pt>
                <c:pt idx="16">
                  <c:v>0.68039050738037266</c:v>
                </c:pt>
                <c:pt idx="17">
                  <c:v>-1.3062584777124726</c:v>
                </c:pt>
                <c:pt idx="18">
                  <c:v>4.0519302259681188E-3</c:v>
                </c:pt>
                <c:pt idx="19">
                  <c:v>-0.73779592393260496</c:v>
                </c:pt>
                <c:pt idx="20">
                  <c:v>0.45989266832535813</c:v>
                </c:pt>
                <c:pt idx="21">
                  <c:v>-2.2761571756279251</c:v>
                </c:pt>
                <c:pt idx="22">
                  <c:v>0.44945915231800415</c:v>
                </c:pt>
                <c:pt idx="23">
                  <c:v>-1.3830750613560179</c:v>
                </c:pt>
                <c:pt idx="24">
                  <c:v>0.78173924464945044</c:v>
                </c:pt>
                <c:pt idx="25">
                  <c:v>0.22982339095090581</c:v>
                </c:pt>
                <c:pt idx="26">
                  <c:v>1.632704629931973</c:v>
                </c:pt>
                <c:pt idx="27">
                  <c:v>-0.33689356254479552</c:v>
                </c:pt>
                <c:pt idx="28">
                  <c:v>-0.78360594326201416</c:v>
                </c:pt>
                <c:pt idx="29">
                  <c:v>0.47477673978493629</c:v>
                </c:pt>
                <c:pt idx="30">
                  <c:v>0.36105760655607949</c:v>
                </c:pt>
                <c:pt idx="31">
                  <c:v>0.38649752864667314</c:v>
                </c:pt>
                <c:pt idx="32">
                  <c:v>-0.53184545646227033</c:v>
                </c:pt>
                <c:pt idx="33">
                  <c:v>0.44796960247270468</c:v>
                </c:pt>
                <c:pt idx="34">
                  <c:v>0.30363556284869364</c:v>
                </c:pt>
                <c:pt idx="35">
                  <c:v>0.74817362561585732</c:v>
                </c:pt>
                <c:pt idx="36">
                  <c:v>-1.0990517593584785</c:v>
                </c:pt>
                <c:pt idx="37">
                  <c:v>1.8939150310756041</c:v>
                </c:pt>
                <c:pt idx="38">
                  <c:v>1.1193346813402616</c:v>
                </c:pt>
                <c:pt idx="39">
                  <c:v>8.7324604558639538E-2</c:v>
                </c:pt>
              </c:numCache>
            </c:numRef>
          </c:xVal>
          <c:yVal>
            <c:numRef>
              <c:f>Sheet1!$M$2:$M$41</c:f>
              <c:numCache>
                <c:formatCode>0.000000</c:formatCode>
                <c:ptCount val="40"/>
                <c:pt idx="0">
                  <c:v>-9.832125259525773E-2</c:v>
                </c:pt>
                <c:pt idx="1">
                  <c:v>-0.23264175158818928</c:v>
                </c:pt>
                <c:pt idx="2">
                  <c:v>-0.24341377251424678</c:v>
                </c:pt>
                <c:pt idx="3">
                  <c:v>-0.13525715758142351</c:v>
                </c:pt>
                <c:pt idx="4">
                  <c:v>-9.9412509903864354E-2</c:v>
                </c:pt>
                <c:pt idx="5">
                  <c:v>-0.14849642957097259</c:v>
                </c:pt>
                <c:pt idx="6">
                  <c:v>-0.13324561353305711</c:v>
                </c:pt>
                <c:pt idx="7">
                  <c:v>-3.8160549239918851E-2</c:v>
                </c:pt>
                <c:pt idx="8">
                  <c:v>-0.23159217410941862</c:v>
                </c:pt>
                <c:pt idx="9">
                  <c:v>-1.8728227435597804E-2</c:v>
                </c:pt>
                <c:pt idx="10">
                  <c:v>2.5594973602410767E-2</c:v>
                </c:pt>
                <c:pt idx="11">
                  <c:v>2.6677483382450878E-2</c:v>
                </c:pt>
                <c:pt idx="12">
                  <c:v>-0.21743072996040069</c:v>
                </c:pt>
                <c:pt idx="13">
                  <c:v>-9.3657487118839811E-2</c:v>
                </c:pt>
                <c:pt idx="14">
                  <c:v>-4.771950351105067E-2</c:v>
                </c:pt>
                <c:pt idx="15">
                  <c:v>-7.797130080214297E-2</c:v>
                </c:pt>
                <c:pt idx="16">
                  <c:v>-0.19704567975694323</c:v>
                </c:pt>
                <c:pt idx="17">
                  <c:v>-0.10992160430018905</c:v>
                </c:pt>
                <c:pt idx="18">
                  <c:v>-0.18574595539192543</c:v>
                </c:pt>
                <c:pt idx="19">
                  <c:v>-0.11368536478899896</c:v>
                </c:pt>
                <c:pt idx="20">
                  <c:v>-0.23896205437604151</c:v>
                </c:pt>
                <c:pt idx="21">
                  <c:v>3.5487479077234214E-2</c:v>
                </c:pt>
                <c:pt idx="22">
                  <c:v>-0.25828054089053692</c:v>
                </c:pt>
                <c:pt idx="23">
                  <c:v>-0.12155241356848095</c:v>
                </c:pt>
                <c:pt idx="24">
                  <c:v>-0.2408540329305093</c:v>
                </c:pt>
                <c:pt idx="25">
                  <c:v>-0.25828054089053692</c:v>
                </c:pt>
                <c:pt idx="26">
                  <c:v>0.13957942112563074</c:v>
                </c:pt>
                <c:pt idx="27">
                  <c:v>0.10381660990265912</c:v>
                </c:pt>
                <c:pt idx="28">
                  <c:v>-0.22807225112544938</c:v>
                </c:pt>
                <c:pt idx="29">
                  <c:v>-0.18571935388962554</c:v>
                </c:pt>
                <c:pt idx="30">
                  <c:v>-9.6646434282535387E-2</c:v>
                </c:pt>
                <c:pt idx="31">
                  <c:v>0.1133465355238515</c:v>
                </c:pt>
                <c:pt idx="32">
                  <c:v>-0.24919657558774513</c:v>
                </c:pt>
                <c:pt idx="33">
                  <c:v>-0.24279205863818412</c:v>
                </c:pt>
                <c:pt idx="34">
                  <c:v>0.16062414643436904</c:v>
                </c:pt>
                <c:pt idx="35">
                  <c:v>0.11551515371809097</c:v>
                </c:pt>
                <c:pt idx="36">
                  <c:v>-0.24279205863818412</c:v>
                </c:pt>
                <c:pt idx="37">
                  <c:v>0.11707717592033175</c:v>
                </c:pt>
                <c:pt idx="38">
                  <c:v>-0.11942597057223243</c:v>
                </c:pt>
                <c:pt idx="39">
                  <c:v>-0.17496298554204731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F75-479A-8BD0-356A4B9B64AD}"/>
            </c:ext>
          </c:extLst>
        </c:ser>
        <c:ser>
          <c:idx val="1"/>
          <c:order val="1"/>
          <c:tx>
            <c:v>F2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Sheet1!$AF$2:$AF$41</c:f>
              <c:numCache>
                <c:formatCode>0.00000</c:formatCode>
                <c:ptCount val="40"/>
                <c:pt idx="0">
                  <c:v>-1.0391548051960595</c:v>
                </c:pt>
                <c:pt idx="1">
                  <c:v>-0.29470549853213879</c:v>
                </c:pt>
                <c:pt idx="2">
                  <c:v>0.80151733565751904</c:v>
                </c:pt>
                <c:pt idx="3">
                  <c:v>-0.28788135798925818</c:v>
                </c:pt>
                <c:pt idx="4">
                  <c:v>-1.0184939426048869</c:v>
                </c:pt>
                <c:pt idx="5">
                  <c:v>1.2519318842006568</c:v>
                </c:pt>
                <c:pt idx="6">
                  <c:v>-0.33151640945507316</c:v>
                </c:pt>
                <c:pt idx="7">
                  <c:v>1.1850697029235622</c:v>
                </c:pt>
                <c:pt idx="8">
                  <c:v>0.30363556284869364</c:v>
                </c:pt>
                <c:pt idx="9">
                  <c:v>-2.2761571756279251</c:v>
                </c:pt>
                <c:pt idx="10">
                  <c:v>0.22982339095090581</c:v>
                </c:pt>
                <c:pt idx="11">
                  <c:v>0.36279796403779041</c:v>
                </c:pt>
                <c:pt idx="12">
                  <c:v>0.60114099092102979</c:v>
                </c:pt>
                <c:pt idx="13">
                  <c:v>2.4976985804327667E-2</c:v>
                </c:pt>
                <c:pt idx="14">
                  <c:v>0.53020988987543305</c:v>
                </c:pt>
                <c:pt idx="15">
                  <c:v>1.3908702519535281</c:v>
                </c:pt>
                <c:pt idx="16">
                  <c:v>0.46043075924155968</c:v>
                </c:pt>
                <c:pt idx="17">
                  <c:v>0.10388833319358505</c:v>
                </c:pt>
                <c:pt idx="18">
                  <c:v>-0.13498735982564433</c:v>
                </c:pt>
                <c:pt idx="19">
                  <c:v>-0.41628595361034409</c:v>
                </c:pt>
                <c:pt idx="20">
                  <c:v>0.6168405367295926</c:v>
                </c:pt>
                <c:pt idx="21">
                  <c:v>0.20770646016703859</c:v>
                </c:pt>
                <c:pt idx="22">
                  <c:v>-0.97208523832313398</c:v>
                </c:pt>
                <c:pt idx="23">
                  <c:v>-0.81267868422385547</c:v>
                </c:pt>
                <c:pt idx="24">
                  <c:v>0.47477673978493629</c:v>
                </c:pt>
                <c:pt idx="25">
                  <c:v>5.8818939502553198E-3</c:v>
                </c:pt>
                <c:pt idx="26">
                  <c:v>-0.28926794180312454</c:v>
                </c:pt>
                <c:pt idx="27">
                  <c:v>0.64559669293456878</c:v>
                </c:pt>
                <c:pt idx="28">
                  <c:v>-1.3830750613560179</c:v>
                </c:pt>
                <c:pt idx="29">
                  <c:v>6.3630857983299774E-2</c:v>
                </c:pt>
                <c:pt idx="30">
                  <c:v>-1.2097761168847577E-2</c:v>
                </c:pt>
                <c:pt idx="31">
                  <c:v>-1.2203252562854447</c:v>
                </c:pt>
                <c:pt idx="32">
                  <c:v>0.45989266832535813</c:v>
                </c:pt>
                <c:pt idx="33">
                  <c:v>-1.5373610712129262</c:v>
                </c:pt>
                <c:pt idx="34">
                  <c:v>1.632704629931973</c:v>
                </c:pt>
                <c:pt idx="35">
                  <c:v>-0.78360594326201416</c:v>
                </c:pt>
                <c:pt idx="36">
                  <c:v>0.3605209425882005</c:v>
                </c:pt>
                <c:pt idx="37">
                  <c:v>0.48400866101457757</c:v>
                </c:pt>
                <c:pt idx="38">
                  <c:v>-0.66895210030599583</c:v>
                </c:pt>
                <c:pt idx="39">
                  <c:v>8.7324604558639538E-2</c:v>
                </c:pt>
              </c:numCache>
            </c:numRef>
          </c:xVal>
          <c:yVal>
            <c:numRef>
              <c:f>Sheet1!$AG$2:$AG$41</c:f>
              <c:numCache>
                <c:formatCode>0.000000</c:formatCode>
                <c:ptCount val="40"/>
                <c:pt idx="0">
                  <c:v>0.26929505273865079</c:v>
                </c:pt>
                <c:pt idx="1">
                  <c:v>-0.59073554574239073</c:v>
                </c:pt>
                <c:pt idx="2">
                  <c:v>-0.14632266989565809</c:v>
                </c:pt>
                <c:pt idx="3">
                  <c:v>0.20293604859166869</c:v>
                </c:pt>
                <c:pt idx="4">
                  <c:v>-0.55035861993556578</c:v>
                </c:pt>
                <c:pt idx="5">
                  <c:v>-0.21833126626524449</c:v>
                </c:pt>
                <c:pt idx="6">
                  <c:v>0.40178530496770115</c:v>
                </c:pt>
                <c:pt idx="7">
                  <c:v>0.25049753518918144</c:v>
                </c:pt>
                <c:pt idx="8">
                  <c:v>0.20875120308967074</c:v>
                </c:pt>
                <c:pt idx="9">
                  <c:v>0.31886344787650245</c:v>
                </c:pt>
                <c:pt idx="10">
                  <c:v>-0.22518961337478707</c:v>
                </c:pt>
                <c:pt idx="11">
                  <c:v>-0.19389732035419094</c:v>
                </c:pt>
                <c:pt idx="12">
                  <c:v>-0.17297202720361596</c:v>
                </c:pt>
                <c:pt idx="13">
                  <c:v>-0.38005931362492978</c:v>
                </c:pt>
                <c:pt idx="14">
                  <c:v>-0.13966659713609889</c:v>
                </c:pt>
                <c:pt idx="15">
                  <c:v>-0.31007225365323537</c:v>
                </c:pt>
                <c:pt idx="16">
                  <c:v>-0.214846155407799</c:v>
                </c:pt>
                <c:pt idx="17">
                  <c:v>-0.21186653561885993</c:v>
                </c:pt>
                <c:pt idx="18">
                  <c:v>0.50917628756833866</c:v>
                </c:pt>
                <c:pt idx="19">
                  <c:v>-0.78076886639838461</c:v>
                </c:pt>
                <c:pt idx="20">
                  <c:v>0.4204056974882599</c:v>
                </c:pt>
                <c:pt idx="21">
                  <c:v>0.56218886662071565</c:v>
                </c:pt>
                <c:pt idx="22">
                  <c:v>-0.34264201518744097</c:v>
                </c:pt>
                <c:pt idx="23">
                  <c:v>-0.14909835214549866</c:v>
                </c:pt>
                <c:pt idx="24">
                  <c:v>2.2043391291687212E-2</c:v>
                </c:pt>
                <c:pt idx="25">
                  <c:v>-0.23643664879515186</c:v>
                </c:pt>
                <c:pt idx="26">
                  <c:v>-0.28602169117220499</c:v>
                </c:pt>
                <c:pt idx="27">
                  <c:v>-0.12531415667407736</c:v>
                </c:pt>
                <c:pt idx="28">
                  <c:v>-0.35867866787070291</c:v>
                </c:pt>
                <c:pt idx="29">
                  <c:v>0.4648147281328</c:v>
                </c:pt>
                <c:pt idx="30">
                  <c:v>0.247866977847365</c:v>
                </c:pt>
                <c:pt idx="31">
                  <c:v>0.3565168618659677</c:v>
                </c:pt>
                <c:pt idx="32">
                  <c:v>-0.16172891486950416</c:v>
                </c:pt>
                <c:pt idx="33">
                  <c:v>-0.27338342069784555</c:v>
                </c:pt>
                <c:pt idx="34">
                  <c:v>0.56653401359112254</c:v>
                </c:pt>
                <c:pt idx="35">
                  <c:v>-0.27585018197895317</c:v>
                </c:pt>
                <c:pt idx="36">
                  <c:v>0.42310016249930305</c:v>
                </c:pt>
                <c:pt idx="37">
                  <c:v>7.2915342089113724E-2</c:v>
                </c:pt>
                <c:pt idx="38">
                  <c:v>-0.1967744024376229</c:v>
                </c:pt>
                <c:pt idx="39">
                  <c:v>7.6302824297864696E-2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F75-479A-8BD0-356A4B9B64AD}"/>
            </c:ext>
          </c:extLst>
        </c:ser>
        <c:ser>
          <c:idx val="2"/>
          <c:order val="2"/>
          <c:tx>
            <c:v>F3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Sheet1!$AZ$2:$AZ$41</c:f>
              <c:numCache>
                <c:formatCode>0.00000</c:formatCode>
                <c:ptCount val="40"/>
                <c:pt idx="0">
                  <c:v>5.8818939502553198E-3</c:v>
                </c:pt>
                <c:pt idx="1">
                  <c:v>-1.5373610712129262</c:v>
                </c:pt>
                <c:pt idx="2">
                  <c:v>-1.2203252562854447</c:v>
                </c:pt>
                <c:pt idx="3">
                  <c:v>-0.18920138752617713</c:v>
                </c:pt>
                <c:pt idx="4">
                  <c:v>-0.33151640945507316</c:v>
                </c:pt>
                <c:pt idx="5">
                  <c:v>1.7461619956902619</c:v>
                </c:pt>
                <c:pt idx="6">
                  <c:v>0.36279796403779041</c:v>
                </c:pt>
                <c:pt idx="7">
                  <c:v>-1.2097761168847577E-2</c:v>
                </c:pt>
                <c:pt idx="8">
                  <c:v>8.7324604558639538E-2</c:v>
                </c:pt>
                <c:pt idx="9">
                  <c:v>-1.7569629102755477</c:v>
                </c:pt>
                <c:pt idx="10">
                  <c:v>-0.2035801442946033</c:v>
                </c:pt>
                <c:pt idx="11">
                  <c:v>0.22982339095090581</c:v>
                </c:pt>
                <c:pt idx="12">
                  <c:v>0.54779614206363625</c:v>
                </c:pt>
                <c:pt idx="13">
                  <c:v>-0.4103521338835171</c:v>
                </c:pt>
                <c:pt idx="14">
                  <c:v>-0.29470549853213879</c:v>
                </c:pt>
                <c:pt idx="15">
                  <c:v>1.632704629931973</c:v>
                </c:pt>
                <c:pt idx="16">
                  <c:v>-2.1945923563262575</c:v>
                </c:pt>
                <c:pt idx="17">
                  <c:v>-0.83952678679214976</c:v>
                </c:pt>
                <c:pt idx="18">
                  <c:v>0.60114099092102979</c:v>
                </c:pt>
                <c:pt idx="19">
                  <c:v>-1.3101301724732752</c:v>
                </c:pt>
                <c:pt idx="20">
                  <c:v>0.53020988987543305</c:v>
                </c:pt>
                <c:pt idx="21">
                  <c:v>0.32533532129688036</c:v>
                </c:pt>
                <c:pt idx="22">
                  <c:v>-0.81267868422385547</c:v>
                </c:pt>
                <c:pt idx="23">
                  <c:v>1.0186854001965282</c:v>
                </c:pt>
                <c:pt idx="24">
                  <c:v>0.47979860163033733</c:v>
                </c:pt>
                <c:pt idx="25">
                  <c:v>0.44213136595808233</c:v>
                </c:pt>
                <c:pt idx="26">
                  <c:v>-0.6059439603577198</c:v>
                </c:pt>
                <c:pt idx="27">
                  <c:v>-2.0576078255564711</c:v>
                </c:pt>
                <c:pt idx="28">
                  <c:v>-1.9806629764920609</c:v>
                </c:pt>
                <c:pt idx="29">
                  <c:v>0.88282767469721957</c:v>
                </c:pt>
                <c:pt idx="30">
                  <c:v>0.68039050738037266</c:v>
                </c:pt>
                <c:pt idx="31">
                  <c:v>1.1193346813402616</c:v>
                </c:pt>
                <c:pt idx="32">
                  <c:v>-0.41628595361034409</c:v>
                </c:pt>
                <c:pt idx="33">
                  <c:v>-0.66895210030599583</c:v>
                </c:pt>
                <c:pt idx="34">
                  <c:v>-0.30727956534940509</c:v>
                </c:pt>
                <c:pt idx="35">
                  <c:v>-0.73779592393260496</c:v>
                </c:pt>
                <c:pt idx="36">
                  <c:v>0.46043075924155968</c:v>
                </c:pt>
                <c:pt idx="37">
                  <c:v>5.7484457509883187E-2</c:v>
                </c:pt>
                <c:pt idx="38">
                  <c:v>0.30758608811119637</c:v>
                </c:pt>
                <c:pt idx="39">
                  <c:v>2.4976985804327667E-2</c:v>
                </c:pt>
              </c:numCache>
            </c:numRef>
          </c:xVal>
          <c:yVal>
            <c:numRef>
              <c:f>Sheet1!$BA$2:$BA$41</c:f>
              <c:numCache>
                <c:formatCode>0.000000</c:formatCode>
                <c:ptCount val="40"/>
                <c:pt idx="0">
                  <c:v>-0.25495049745115639</c:v>
                </c:pt>
                <c:pt idx="1">
                  <c:v>9.9407571581803078E-2</c:v>
                </c:pt>
                <c:pt idx="2">
                  <c:v>0.43580199546872223</c:v>
                </c:pt>
                <c:pt idx="3">
                  <c:v>-0.16713523546005354</c:v>
                </c:pt>
                <c:pt idx="4">
                  <c:v>0.50380597705068375</c:v>
                </c:pt>
                <c:pt idx="5">
                  <c:v>2.9887123239122019E-2</c:v>
                </c:pt>
                <c:pt idx="6">
                  <c:v>5.6206957856831261E-2</c:v>
                </c:pt>
                <c:pt idx="7">
                  <c:v>0.44553468038309313</c:v>
                </c:pt>
                <c:pt idx="8">
                  <c:v>7.9943387769519814E-2</c:v>
                </c:pt>
                <c:pt idx="9">
                  <c:v>0.4251506071633519</c:v>
                </c:pt>
                <c:pt idx="10">
                  <c:v>-2.6593277471123909E-2</c:v>
                </c:pt>
                <c:pt idx="11">
                  <c:v>-0.22394640152216083</c:v>
                </c:pt>
                <c:pt idx="12">
                  <c:v>8.4841293820140232E-2</c:v>
                </c:pt>
                <c:pt idx="13">
                  <c:v>0.19171008201915829</c:v>
                </c:pt>
                <c:pt idx="14">
                  <c:v>-0.35499948522066532</c:v>
                </c:pt>
                <c:pt idx="15">
                  <c:v>0.13629013403815812</c:v>
                </c:pt>
                <c:pt idx="16">
                  <c:v>7.7199241480444533E-2</c:v>
                </c:pt>
                <c:pt idx="17">
                  <c:v>1.8699783326513553E-2</c:v>
                </c:pt>
                <c:pt idx="18">
                  <c:v>0.18674565294701914</c:v>
                </c:pt>
                <c:pt idx="19">
                  <c:v>0.60256243978775847</c:v>
                </c:pt>
                <c:pt idx="20">
                  <c:v>2.3886276013002721E-3</c:v>
                </c:pt>
                <c:pt idx="21">
                  <c:v>-0.16356029608960662</c:v>
                </c:pt>
                <c:pt idx="22">
                  <c:v>7.3871297043696341E-2</c:v>
                </c:pt>
                <c:pt idx="23">
                  <c:v>0.13162174576417812</c:v>
                </c:pt>
                <c:pt idx="24">
                  <c:v>0.11874750639862071</c:v>
                </c:pt>
                <c:pt idx="25">
                  <c:v>0.53991115425505298</c:v>
                </c:pt>
                <c:pt idx="26">
                  <c:v>1.34748194628373E-2</c:v>
                </c:pt>
                <c:pt idx="27">
                  <c:v>-0.33556153014235507</c:v>
                </c:pt>
                <c:pt idx="28">
                  <c:v>-1.1141621676735842E-2</c:v>
                </c:pt>
                <c:pt idx="29">
                  <c:v>0.3240548987921173</c:v>
                </c:pt>
                <c:pt idx="30">
                  <c:v>-2.0363203443289263E-4</c:v>
                </c:pt>
                <c:pt idx="31">
                  <c:v>0.14191939920712013</c:v>
                </c:pt>
                <c:pt idx="32">
                  <c:v>-0.15212517859715916</c:v>
                </c:pt>
                <c:pt idx="33">
                  <c:v>0.23003729053501229</c:v>
                </c:pt>
                <c:pt idx="34">
                  <c:v>0.15354646860662638</c:v>
                </c:pt>
                <c:pt idx="35">
                  <c:v>-0.31931394962651882</c:v>
                </c:pt>
                <c:pt idx="36">
                  <c:v>-1.9510299895240332E-2</c:v>
                </c:pt>
                <c:pt idx="37">
                  <c:v>9.9061997802587634E-2</c:v>
                </c:pt>
                <c:pt idx="38">
                  <c:v>7.3642885339933375E-3</c:v>
                </c:pt>
                <c:pt idx="39">
                  <c:v>-0.22790619710732876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F75-479A-8BD0-356A4B9B64AD}"/>
            </c:ext>
          </c:extLst>
        </c:ser>
        <c:ser>
          <c:idx val="3"/>
          <c:order val="3"/>
          <c:tx>
            <c:v>F4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Sheet1!$BR$2:$BR$41</c:f>
              <c:numCache>
                <c:formatCode>0.00000</c:formatCode>
                <c:ptCount val="40"/>
                <c:pt idx="0">
                  <c:v>1.1193346813402616</c:v>
                </c:pt>
                <c:pt idx="1">
                  <c:v>0.60951253597223243</c:v>
                </c:pt>
                <c:pt idx="2">
                  <c:v>-0.39937662185898654</c:v>
                </c:pt>
                <c:pt idx="3">
                  <c:v>-0.56326342369319049</c:v>
                </c:pt>
                <c:pt idx="4">
                  <c:v>0.44796960247270468</c:v>
                </c:pt>
                <c:pt idx="5">
                  <c:v>0.32533532129688036</c:v>
                </c:pt>
                <c:pt idx="6">
                  <c:v>1.0186854001965282</c:v>
                </c:pt>
                <c:pt idx="7">
                  <c:v>0.30363556284869364</c:v>
                </c:pt>
                <c:pt idx="8">
                  <c:v>-0.33151640945507316</c:v>
                </c:pt>
                <c:pt idx="9">
                  <c:v>0.48400866101457757</c:v>
                </c:pt>
                <c:pt idx="10">
                  <c:v>-1.0864554317680462</c:v>
                </c:pt>
                <c:pt idx="11">
                  <c:v>-0.70301249532581167</c:v>
                </c:pt>
                <c:pt idx="12">
                  <c:v>5.7484457509883187E-2</c:v>
                </c:pt>
                <c:pt idx="13">
                  <c:v>0.11326015971081731</c:v>
                </c:pt>
                <c:pt idx="14">
                  <c:v>0.10388833319358505</c:v>
                </c:pt>
                <c:pt idx="15">
                  <c:v>0.54779614206363625</c:v>
                </c:pt>
                <c:pt idx="16">
                  <c:v>-0.82691964288274822</c:v>
                </c:pt>
                <c:pt idx="17">
                  <c:v>1.7461619956902619</c:v>
                </c:pt>
                <c:pt idx="18">
                  <c:v>-0.83952678679214976</c:v>
                </c:pt>
                <c:pt idx="19">
                  <c:v>-0.48745107161368212</c:v>
                </c:pt>
                <c:pt idx="20">
                  <c:v>1.690225976364115</c:v>
                </c:pt>
                <c:pt idx="21">
                  <c:v>-0.18920138752617713</c:v>
                </c:pt>
                <c:pt idx="22">
                  <c:v>-0.45618079736846956</c:v>
                </c:pt>
                <c:pt idx="23">
                  <c:v>0.41647877292681079</c:v>
                </c:pt>
                <c:pt idx="24">
                  <c:v>-0.19894075240446382</c:v>
                </c:pt>
                <c:pt idx="25">
                  <c:v>2.5896929095493761</c:v>
                </c:pt>
                <c:pt idx="26">
                  <c:v>0.79875826700410013</c:v>
                </c:pt>
                <c:pt idx="27">
                  <c:v>0.69493353589059836</c:v>
                </c:pt>
                <c:pt idx="28">
                  <c:v>0.68039050738037266</c:v>
                </c:pt>
                <c:pt idx="29">
                  <c:v>0.80151733565751904</c:v>
                </c:pt>
                <c:pt idx="30">
                  <c:v>-2.5027872371871138E-2</c:v>
                </c:pt>
                <c:pt idx="31">
                  <c:v>-2.2761571756279251</c:v>
                </c:pt>
                <c:pt idx="32">
                  <c:v>0.90553217836413047</c:v>
                </c:pt>
                <c:pt idx="33">
                  <c:v>0.30758608811119637</c:v>
                </c:pt>
                <c:pt idx="34">
                  <c:v>-1.7569629102755477</c:v>
                </c:pt>
                <c:pt idx="35">
                  <c:v>-0.28788135798925818</c:v>
                </c:pt>
                <c:pt idx="36">
                  <c:v>-0.65361993529885654</c:v>
                </c:pt>
                <c:pt idx="37">
                  <c:v>0.38649752864667314</c:v>
                </c:pt>
                <c:pt idx="38">
                  <c:v>-0.6059439603577198</c:v>
                </c:pt>
                <c:pt idx="39">
                  <c:v>-1.1240379818008914</c:v>
                </c:pt>
              </c:numCache>
            </c:numRef>
          </c:xVal>
          <c:yVal>
            <c:numRef>
              <c:f>Sheet1!$BS$2:$BS$41</c:f>
              <c:numCache>
                <c:formatCode>0.000000</c:formatCode>
                <c:ptCount val="40"/>
                <c:pt idx="0">
                  <c:v>0.15626958612365172</c:v>
                </c:pt>
                <c:pt idx="1">
                  <c:v>-0.44856736014579951</c:v>
                </c:pt>
                <c:pt idx="2">
                  <c:v>-0.32174464582361167</c:v>
                </c:pt>
                <c:pt idx="3">
                  <c:v>-0.2023013391375432</c:v>
                </c:pt>
                <c:pt idx="4">
                  <c:v>-0.288933260761917</c:v>
                </c:pt>
                <c:pt idx="5">
                  <c:v>-0.16279321222205292</c:v>
                </c:pt>
                <c:pt idx="6">
                  <c:v>0.24196792829328384</c:v>
                </c:pt>
                <c:pt idx="7">
                  <c:v>0.26054645255862124</c:v>
                </c:pt>
                <c:pt idx="8">
                  <c:v>0.55200844158041396</c:v>
                </c:pt>
                <c:pt idx="9">
                  <c:v>6.0184966138926203E-2</c:v>
                </c:pt>
                <c:pt idx="10">
                  <c:v>0.51122222399755768</c:v>
                </c:pt>
                <c:pt idx="11">
                  <c:v>-0.46676084563635373</c:v>
                </c:pt>
                <c:pt idx="12">
                  <c:v>0.28702869806074888</c:v>
                </c:pt>
                <c:pt idx="13">
                  <c:v>-0.62386261034397306</c:v>
                </c:pt>
                <c:pt idx="14">
                  <c:v>-4.2262855531216136E-2</c:v>
                </c:pt>
                <c:pt idx="15">
                  <c:v>0.10162270252642962</c:v>
                </c:pt>
                <c:pt idx="16">
                  <c:v>0.17802796827776568</c:v>
                </c:pt>
                <c:pt idx="17">
                  <c:v>0.21361828943339947</c:v>
                </c:pt>
                <c:pt idx="18">
                  <c:v>-2.3956944487424404E-2</c:v>
                </c:pt>
                <c:pt idx="19">
                  <c:v>-5.3234117364584492E-2</c:v>
                </c:pt>
                <c:pt idx="20">
                  <c:v>-0.48998905530532721</c:v>
                </c:pt>
                <c:pt idx="21">
                  <c:v>-0.2978484569415456</c:v>
                </c:pt>
                <c:pt idx="22">
                  <c:v>-0.46535518796197534</c:v>
                </c:pt>
                <c:pt idx="23">
                  <c:v>-0.32468528663404145</c:v>
                </c:pt>
                <c:pt idx="24">
                  <c:v>0.57274774767247083</c:v>
                </c:pt>
                <c:pt idx="25">
                  <c:v>0.28869619363031601</c:v>
                </c:pt>
                <c:pt idx="26">
                  <c:v>7.4928223368638983E-2</c:v>
                </c:pt>
                <c:pt idx="27">
                  <c:v>-7.4892542389404668E-2</c:v>
                </c:pt>
                <c:pt idx="28">
                  <c:v>-0.54038913330263094</c:v>
                </c:pt>
                <c:pt idx="29">
                  <c:v>-0.2931517018886266</c:v>
                </c:pt>
                <c:pt idx="30">
                  <c:v>-0.13250719807115213</c:v>
                </c:pt>
                <c:pt idx="31">
                  <c:v>0.65515628666443182</c:v>
                </c:pt>
                <c:pt idx="32">
                  <c:v>0.19965542906090561</c:v>
                </c:pt>
                <c:pt idx="33">
                  <c:v>-1.685780392855946E-2</c:v>
                </c:pt>
                <c:pt idx="34">
                  <c:v>-0.28448906588440986</c:v>
                </c:pt>
                <c:pt idx="35">
                  <c:v>0.18337851065902414</c:v>
                </c:pt>
                <c:pt idx="36">
                  <c:v>-0.36434787516039696</c:v>
                </c:pt>
                <c:pt idx="37">
                  <c:v>0.45730107369465245</c:v>
                </c:pt>
                <c:pt idx="38">
                  <c:v>-0.62949950532530208</c:v>
                </c:pt>
                <c:pt idx="39">
                  <c:v>-0.50643283654892202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F75-479A-8BD0-356A4B9B64AD}"/>
            </c:ext>
          </c:extLst>
        </c:ser>
        <c:ser>
          <c:idx val="4"/>
          <c:order val="4"/>
          <c:tx>
            <c:v>F5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Sheet1!$CK$2:$CK$41</c:f>
              <c:numCache>
                <c:formatCode>0.00000</c:formatCode>
                <c:ptCount val="40"/>
                <c:pt idx="0">
                  <c:v>6.3630857983299774E-2</c:v>
                </c:pt>
                <c:pt idx="1">
                  <c:v>2.5299348394051591</c:v>
                </c:pt>
                <c:pt idx="2">
                  <c:v>-0.4103521338835171</c:v>
                </c:pt>
                <c:pt idx="3">
                  <c:v>-1.7569629102755477</c:v>
                </c:pt>
                <c:pt idx="4">
                  <c:v>-0.6059439603577198</c:v>
                </c:pt>
                <c:pt idx="5">
                  <c:v>-1.3101301724732752</c:v>
                </c:pt>
                <c:pt idx="6">
                  <c:v>-1.0864554317680462</c:v>
                </c:pt>
                <c:pt idx="7">
                  <c:v>0.36279796403779041</c:v>
                </c:pt>
                <c:pt idx="8">
                  <c:v>0.45989266832535813</c:v>
                </c:pt>
                <c:pt idx="9">
                  <c:v>0.30363556284869364</c:v>
                </c:pt>
                <c:pt idx="10">
                  <c:v>0.68039050738037266</c:v>
                </c:pt>
                <c:pt idx="11">
                  <c:v>0.95895376234927343</c:v>
                </c:pt>
                <c:pt idx="12">
                  <c:v>-0.30727956534940509</c:v>
                </c:pt>
                <c:pt idx="13">
                  <c:v>1.7568126815528544</c:v>
                </c:pt>
                <c:pt idx="14">
                  <c:v>0.80151733565751904</c:v>
                </c:pt>
                <c:pt idx="15">
                  <c:v>0.10388833319358505</c:v>
                </c:pt>
                <c:pt idx="16">
                  <c:v>0.11326015971081731</c:v>
                </c:pt>
                <c:pt idx="17">
                  <c:v>-0.81267868422385547</c:v>
                </c:pt>
                <c:pt idx="18">
                  <c:v>-0.92898824635776978</c:v>
                </c:pt>
                <c:pt idx="19">
                  <c:v>0.41647877292681079</c:v>
                </c:pt>
                <c:pt idx="20">
                  <c:v>1.632704629931973</c:v>
                </c:pt>
                <c:pt idx="21">
                  <c:v>-1.2097761168847577E-2</c:v>
                </c:pt>
                <c:pt idx="22">
                  <c:v>-0.29470549853213879</c:v>
                </c:pt>
                <c:pt idx="23">
                  <c:v>-0.11952329102711255</c:v>
                </c:pt>
                <c:pt idx="24">
                  <c:v>-0.78360594326201416</c:v>
                </c:pt>
                <c:pt idx="25">
                  <c:v>0.74817362561585732</c:v>
                </c:pt>
                <c:pt idx="26">
                  <c:v>-0.66895210030599583</c:v>
                </c:pt>
                <c:pt idx="27">
                  <c:v>5.427441323433628E-2</c:v>
                </c:pt>
                <c:pt idx="28">
                  <c:v>0.48909217077062855</c:v>
                </c:pt>
                <c:pt idx="29">
                  <c:v>0.9433610823013634</c:v>
                </c:pt>
                <c:pt idx="30">
                  <c:v>0.69493353589059836</c:v>
                </c:pt>
                <c:pt idx="31">
                  <c:v>-0.41628595361034409</c:v>
                </c:pt>
                <c:pt idx="32">
                  <c:v>0.44213136595808233</c:v>
                </c:pt>
                <c:pt idx="33">
                  <c:v>5.7484457509883187E-2</c:v>
                </c:pt>
                <c:pt idx="34">
                  <c:v>-0.70301249532581167</c:v>
                </c:pt>
                <c:pt idx="35">
                  <c:v>-0.34031433640731373</c:v>
                </c:pt>
                <c:pt idx="36">
                  <c:v>-1.3362101794129195</c:v>
                </c:pt>
                <c:pt idx="37">
                  <c:v>0.47979860163033733</c:v>
                </c:pt>
                <c:pt idx="38">
                  <c:v>0.64559669293456878</c:v>
                </c:pt>
                <c:pt idx="39">
                  <c:v>0.20770646016703859</c:v>
                </c:pt>
              </c:numCache>
            </c:numRef>
          </c:xVal>
          <c:yVal>
            <c:numRef>
              <c:f>Sheet1!$CL$2:$CL$41</c:f>
              <c:numCache>
                <c:formatCode>0.000000</c:formatCode>
                <c:ptCount val="40"/>
                <c:pt idx="0">
                  <c:v>0.14738962612766154</c:v>
                </c:pt>
                <c:pt idx="1">
                  <c:v>7.1177483862046392E-2</c:v>
                </c:pt>
                <c:pt idx="2">
                  <c:v>-9.4560147839370515E-2</c:v>
                </c:pt>
                <c:pt idx="3">
                  <c:v>8.1594100550078957E-2</c:v>
                </c:pt>
                <c:pt idx="4">
                  <c:v>-0.38330521926370986</c:v>
                </c:pt>
                <c:pt idx="5">
                  <c:v>6.3368896320570869E-2</c:v>
                </c:pt>
                <c:pt idx="6">
                  <c:v>-5.7283513507136403E-2</c:v>
                </c:pt>
                <c:pt idx="7">
                  <c:v>-0.20559538899561108</c:v>
                </c:pt>
                <c:pt idx="8">
                  <c:v>-0.17503162864659841</c:v>
                </c:pt>
                <c:pt idx="9">
                  <c:v>0.1819390797477359</c:v>
                </c:pt>
                <c:pt idx="10">
                  <c:v>-0.24170696707766837</c:v>
                </c:pt>
                <c:pt idx="11">
                  <c:v>-0.24920407141973999</c:v>
                </c:pt>
                <c:pt idx="12">
                  <c:v>-4.7280226587408485E-2</c:v>
                </c:pt>
                <c:pt idx="13">
                  <c:v>0.14464160772506343</c:v>
                </c:pt>
                <c:pt idx="14">
                  <c:v>-0.14190759730851477</c:v>
                </c:pt>
                <c:pt idx="15">
                  <c:v>-4.7378632402219879E-2</c:v>
                </c:pt>
                <c:pt idx="16">
                  <c:v>-0.38753030172390263</c:v>
                </c:pt>
                <c:pt idx="17">
                  <c:v>-9.0857012311358676E-2</c:v>
                </c:pt>
                <c:pt idx="18">
                  <c:v>0.1395227109798905</c:v>
                </c:pt>
                <c:pt idx="19">
                  <c:v>-0.25920550334985731</c:v>
                </c:pt>
                <c:pt idx="20">
                  <c:v>0.18303632338264569</c:v>
                </c:pt>
                <c:pt idx="21">
                  <c:v>0.14703338565078794</c:v>
                </c:pt>
                <c:pt idx="22">
                  <c:v>-0.26922598629495215</c:v>
                </c:pt>
                <c:pt idx="23">
                  <c:v>0.14849585368788007</c:v>
                </c:pt>
                <c:pt idx="24">
                  <c:v>-0.20364894506969075</c:v>
                </c:pt>
                <c:pt idx="25">
                  <c:v>0.15171440068059824</c:v>
                </c:pt>
                <c:pt idx="26">
                  <c:v>-5.7033275110054377E-2</c:v>
                </c:pt>
                <c:pt idx="27">
                  <c:v>-0.10497977598184476</c:v>
                </c:pt>
                <c:pt idx="28">
                  <c:v>-5.9248639299062648E-2</c:v>
                </c:pt>
                <c:pt idx="29">
                  <c:v>-5.2273006525817615E-2</c:v>
                </c:pt>
                <c:pt idx="30">
                  <c:v>-9.696902211751636E-2</c:v>
                </c:pt>
                <c:pt idx="31">
                  <c:v>-0.28332496121901973</c:v>
                </c:pt>
                <c:pt idx="32">
                  <c:v>0.20027634338325803</c:v>
                </c:pt>
                <c:pt idx="33">
                  <c:v>0.15327363754290585</c:v>
                </c:pt>
                <c:pt idx="34">
                  <c:v>-0.20230156499012567</c:v>
                </c:pt>
                <c:pt idx="35">
                  <c:v>-0.18144019338168502</c:v>
                </c:pt>
                <c:pt idx="36">
                  <c:v>-0.22752377647562491</c:v>
                </c:pt>
                <c:pt idx="37">
                  <c:v>-0.10988515850545579</c:v>
                </c:pt>
                <c:pt idx="38">
                  <c:v>-0.13895968014000487</c:v>
                </c:pt>
                <c:pt idx="39">
                  <c:v>-5.4044938357061402E-2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F75-479A-8BD0-356A4B9B64AD}"/>
            </c:ext>
          </c:extLst>
        </c:ser>
        <c:ser>
          <c:idx val="5"/>
          <c:order val="5"/>
          <c:tx>
            <c:v>F6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Sheet1!$DC$2:$DC$41</c:f>
              <c:numCache>
                <c:formatCode>0.00000</c:formatCode>
                <c:ptCount val="40"/>
                <c:pt idx="0">
                  <c:v>1.1850697029235622</c:v>
                </c:pt>
                <c:pt idx="1">
                  <c:v>0.48400866101457757</c:v>
                </c:pt>
                <c:pt idx="2">
                  <c:v>0.90553217836413047</c:v>
                </c:pt>
                <c:pt idx="3">
                  <c:v>0.68039050738037266</c:v>
                </c:pt>
                <c:pt idx="4">
                  <c:v>-1.3830750613560179</c:v>
                </c:pt>
                <c:pt idx="5">
                  <c:v>-0.42384605846118117</c:v>
                </c:pt>
                <c:pt idx="6">
                  <c:v>1.4485647852547749</c:v>
                </c:pt>
                <c:pt idx="7">
                  <c:v>-0.33741269474761598</c:v>
                </c:pt>
                <c:pt idx="8">
                  <c:v>1.2519318842006568</c:v>
                </c:pt>
                <c:pt idx="9">
                  <c:v>-0.6059439603577198</c:v>
                </c:pt>
                <c:pt idx="10">
                  <c:v>-0.34031433640731373</c:v>
                </c:pt>
                <c:pt idx="11">
                  <c:v>-1.3101301724732752</c:v>
                </c:pt>
                <c:pt idx="12">
                  <c:v>2.4976985804327667E-2</c:v>
                </c:pt>
                <c:pt idx="13">
                  <c:v>-1.0391548051960595</c:v>
                </c:pt>
                <c:pt idx="14">
                  <c:v>-0.59064082974713927</c:v>
                </c:pt>
                <c:pt idx="15">
                  <c:v>-1.1240379818008914</c:v>
                </c:pt>
                <c:pt idx="16">
                  <c:v>-0.65361993529885654</c:v>
                </c:pt>
                <c:pt idx="17">
                  <c:v>-0.33151640945507316</c:v>
                </c:pt>
                <c:pt idx="18">
                  <c:v>-0.84965995928780591</c:v>
                </c:pt>
                <c:pt idx="19">
                  <c:v>-1.7569629102755477</c:v>
                </c:pt>
                <c:pt idx="20">
                  <c:v>2.5299348394051591</c:v>
                </c:pt>
                <c:pt idx="21">
                  <c:v>0.3605209425882005</c:v>
                </c:pt>
                <c:pt idx="22">
                  <c:v>-0.33689356254479552</c:v>
                </c:pt>
                <c:pt idx="23">
                  <c:v>1.0186854001965282</c:v>
                </c:pt>
                <c:pt idx="24">
                  <c:v>-1.3794038185756177</c:v>
                </c:pt>
                <c:pt idx="25">
                  <c:v>0.44213136595808233</c:v>
                </c:pt>
                <c:pt idx="26">
                  <c:v>0.32533532129688036</c:v>
                </c:pt>
                <c:pt idx="27">
                  <c:v>0.6168405367295926</c:v>
                </c:pt>
                <c:pt idx="28">
                  <c:v>0.54979797889110649</c:v>
                </c:pt>
                <c:pt idx="29">
                  <c:v>0.78173924464945044</c:v>
                </c:pt>
                <c:pt idx="30">
                  <c:v>-0.2035801442946033</c:v>
                </c:pt>
                <c:pt idx="31">
                  <c:v>0.69493353589059836</c:v>
                </c:pt>
                <c:pt idx="32">
                  <c:v>0.44945915231800415</c:v>
                </c:pt>
                <c:pt idx="33">
                  <c:v>0.74817362561585732</c:v>
                </c:pt>
                <c:pt idx="34">
                  <c:v>0.9433610823013634</c:v>
                </c:pt>
                <c:pt idx="35">
                  <c:v>0.15852631555357027</c:v>
                </c:pt>
                <c:pt idx="36">
                  <c:v>0.30758608811119637</c:v>
                </c:pt>
                <c:pt idx="37">
                  <c:v>0.36279796403779041</c:v>
                </c:pt>
                <c:pt idx="38">
                  <c:v>-0.29470549853213879</c:v>
                </c:pt>
                <c:pt idx="39">
                  <c:v>2.0174007799614539</c:v>
                </c:pt>
              </c:numCache>
            </c:numRef>
          </c:xVal>
          <c:yVal>
            <c:numRef>
              <c:f>Sheet1!$DD$2:$DD$41</c:f>
              <c:numCache>
                <c:formatCode>0.000000</c:formatCode>
                <c:ptCount val="40"/>
                <c:pt idx="0">
                  <c:v>-0.37446681653783664</c:v>
                </c:pt>
                <c:pt idx="1">
                  <c:v>-9.5533582511058965E-2</c:v>
                </c:pt>
                <c:pt idx="2">
                  <c:v>-7.139426120432775E-2</c:v>
                </c:pt>
                <c:pt idx="3">
                  <c:v>-0.28627884968079864</c:v>
                </c:pt>
                <c:pt idx="4">
                  <c:v>-6.7431908902673254E-2</c:v>
                </c:pt>
                <c:pt idx="5">
                  <c:v>0.42376934286444601</c:v>
                </c:pt>
                <c:pt idx="6">
                  <c:v>0.20169610997173643</c:v>
                </c:pt>
                <c:pt idx="7">
                  <c:v>4.8025125054353052E-2</c:v>
                </c:pt>
                <c:pt idx="8">
                  <c:v>0.11202265924333182</c:v>
                </c:pt>
                <c:pt idx="9">
                  <c:v>-0.36035536838965648</c:v>
                </c:pt>
                <c:pt idx="10">
                  <c:v>-0.17346688631001242</c:v>
                </c:pt>
                <c:pt idx="11">
                  <c:v>-0.21846863173806605</c:v>
                </c:pt>
                <c:pt idx="12">
                  <c:v>-0.24037510349374189</c:v>
                </c:pt>
                <c:pt idx="13">
                  <c:v>0.30168554070807052</c:v>
                </c:pt>
                <c:pt idx="14">
                  <c:v>-4.2279859718810119E-2</c:v>
                </c:pt>
                <c:pt idx="15">
                  <c:v>-0.37009595608969792</c:v>
                </c:pt>
                <c:pt idx="16">
                  <c:v>-0.42704222832851846</c:v>
                </c:pt>
                <c:pt idx="17">
                  <c:v>8.4054989454440399E-2</c:v>
                </c:pt>
                <c:pt idx="18">
                  <c:v>4.6371743604615441E-2</c:v>
                </c:pt>
                <c:pt idx="19">
                  <c:v>0.65004174102262169</c:v>
                </c:pt>
                <c:pt idx="20">
                  <c:v>-0.18672916164413172</c:v>
                </c:pt>
                <c:pt idx="21">
                  <c:v>6.9652021425397947E-2</c:v>
                </c:pt>
                <c:pt idx="22">
                  <c:v>8.4123370664746164E-2</c:v>
                </c:pt>
                <c:pt idx="23">
                  <c:v>0.26722151289904983</c:v>
                </c:pt>
                <c:pt idx="24">
                  <c:v>-0.38768630712023394</c:v>
                </c:pt>
                <c:pt idx="25">
                  <c:v>4.6553092281960938E-2</c:v>
                </c:pt>
                <c:pt idx="26">
                  <c:v>-0.17235462338785651</c:v>
                </c:pt>
                <c:pt idx="27">
                  <c:v>-0.39309611670351097</c:v>
                </c:pt>
                <c:pt idx="28">
                  <c:v>6.1073428365607328E-2</c:v>
                </c:pt>
                <c:pt idx="29">
                  <c:v>1.0484491603334986E-2</c:v>
                </c:pt>
                <c:pt idx="30">
                  <c:v>-0.17279835481404995</c:v>
                </c:pt>
                <c:pt idx="31">
                  <c:v>-5.3290468240276063E-2</c:v>
                </c:pt>
                <c:pt idx="32">
                  <c:v>-0.3358714143268367</c:v>
                </c:pt>
                <c:pt idx="33">
                  <c:v>-0.31756130037485752</c:v>
                </c:pt>
                <c:pt idx="34">
                  <c:v>-6.9993808775662178E-2</c:v>
                </c:pt>
                <c:pt idx="35">
                  <c:v>0.15579097093986369</c:v>
                </c:pt>
                <c:pt idx="36">
                  <c:v>6.2468976485435456E-3</c:v>
                </c:pt>
                <c:pt idx="37">
                  <c:v>-2.5679922189599649E-2</c:v>
                </c:pt>
                <c:pt idx="38">
                  <c:v>-0.54100446230277566</c:v>
                </c:pt>
                <c:pt idx="39">
                  <c:v>-0.48417234507171836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F75-479A-8BD0-356A4B9B64AD}"/>
            </c:ext>
          </c:extLst>
        </c:ser>
        <c:ser>
          <c:idx val="6"/>
          <c:order val="6"/>
          <c:tx>
            <c:v>F7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Sheet1!$DU$2:$DU$41</c:f>
              <c:numCache>
                <c:formatCode>0.00000</c:formatCode>
                <c:ptCount val="40"/>
                <c:pt idx="0">
                  <c:v>-2.1945923563262575</c:v>
                </c:pt>
                <c:pt idx="1">
                  <c:v>-0.15536862843845359</c:v>
                </c:pt>
                <c:pt idx="2">
                  <c:v>-0.28926794180312454</c:v>
                </c:pt>
                <c:pt idx="3">
                  <c:v>0.44796960247270468</c:v>
                </c:pt>
                <c:pt idx="4">
                  <c:v>-1.1240379818008914</c:v>
                </c:pt>
                <c:pt idx="5">
                  <c:v>0.31315130855943868</c:v>
                </c:pt>
                <c:pt idx="6">
                  <c:v>0.32533532129688036</c:v>
                </c:pt>
                <c:pt idx="7">
                  <c:v>1.632704629931973</c:v>
                </c:pt>
                <c:pt idx="8">
                  <c:v>-0.48745107161368212</c:v>
                </c:pt>
                <c:pt idx="9">
                  <c:v>-1.0391548051960595</c:v>
                </c:pt>
                <c:pt idx="10">
                  <c:v>0.95895376234927343</c:v>
                </c:pt>
                <c:pt idx="11">
                  <c:v>0.38649752864667314</c:v>
                </c:pt>
                <c:pt idx="12">
                  <c:v>1.7568126815528544</c:v>
                </c:pt>
                <c:pt idx="13">
                  <c:v>0.53020988987543305</c:v>
                </c:pt>
                <c:pt idx="14">
                  <c:v>-0.82691964288274822</c:v>
                </c:pt>
                <c:pt idx="15">
                  <c:v>-1.0184939426048869</c:v>
                </c:pt>
                <c:pt idx="16">
                  <c:v>-0.13415921914857326</c:v>
                </c:pt>
                <c:pt idx="17">
                  <c:v>-0.40608091969089505</c:v>
                </c:pt>
                <c:pt idx="18">
                  <c:v>-0.28788135798925818</c:v>
                </c:pt>
                <c:pt idx="19">
                  <c:v>0.15852631555357027</c:v>
                </c:pt>
                <c:pt idx="20">
                  <c:v>-0.34031433640731373</c:v>
                </c:pt>
                <c:pt idx="21">
                  <c:v>-0.56326342369319049</c:v>
                </c:pt>
                <c:pt idx="22">
                  <c:v>1.4485647852547749</c:v>
                </c:pt>
                <c:pt idx="23">
                  <c:v>0.47477673978493629</c:v>
                </c:pt>
                <c:pt idx="24">
                  <c:v>-0.65361993529885654</c:v>
                </c:pt>
                <c:pt idx="25">
                  <c:v>-2.0576078255564711</c:v>
                </c:pt>
                <c:pt idx="26">
                  <c:v>-0.73779592393260496</c:v>
                </c:pt>
                <c:pt idx="27">
                  <c:v>0.9433610823013634</c:v>
                </c:pt>
                <c:pt idx="28">
                  <c:v>-0.13498735982564433</c:v>
                </c:pt>
                <c:pt idx="29">
                  <c:v>-0.2035801442946033</c:v>
                </c:pt>
                <c:pt idx="30">
                  <c:v>1.7461619956902619</c:v>
                </c:pt>
                <c:pt idx="31">
                  <c:v>-1.9806629764920609</c:v>
                </c:pt>
                <c:pt idx="32">
                  <c:v>0.92267359866428345</c:v>
                </c:pt>
                <c:pt idx="33">
                  <c:v>-0.18920138752617713</c:v>
                </c:pt>
                <c:pt idx="34">
                  <c:v>0.30363556284869364</c:v>
                </c:pt>
                <c:pt idx="35">
                  <c:v>0.30758608811119637</c:v>
                </c:pt>
                <c:pt idx="36">
                  <c:v>-2.2571788236183119</c:v>
                </c:pt>
                <c:pt idx="37">
                  <c:v>0.68039050738037266</c:v>
                </c:pt>
                <c:pt idx="38">
                  <c:v>0.54979797889110649</c:v>
                </c:pt>
                <c:pt idx="39">
                  <c:v>-0.4103521338835171</c:v>
                </c:pt>
              </c:numCache>
            </c:numRef>
          </c:xVal>
          <c:yVal>
            <c:numRef>
              <c:f>Sheet1!$DV$2:$DV$41</c:f>
              <c:numCache>
                <c:formatCode>0.000000</c:formatCode>
                <c:ptCount val="40"/>
                <c:pt idx="0">
                  <c:v>-0.14603582700556625</c:v>
                </c:pt>
                <c:pt idx="1">
                  <c:v>-1.6931267033526941E-2</c:v>
                </c:pt>
                <c:pt idx="2">
                  <c:v>-6.9318401255901649E-2</c:v>
                </c:pt>
                <c:pt idx="3">
                  <c:v>-0.17709943298205399</c:v>
                </c:pt>
                <c:pt idx="4">
                  <c:v>-0.23340132841005026</c:v>
                </c:pt>
                <c:pt idx="5">
                  <c:v>7.67604505808792E-2</c:v>
                </c:pt>
                <c:pt idx="6">
                  <c:v>-0.12551952726991414</c:v>
                </c:pt>
                <c:pt idx="7">
                  <c:v>-4.6778927132363124E-3</c:v>
                </c:pt>
                <c:pt idx="8">
                  <c:v>5.8884272647482128E-3</c:v>
                </c:pt>
                <c:pt idx="9">
                  <c:v>-5.1364653766973634E-2</c:v>
                </c:pt>
                <c:pt idx="10">
                  <c:v>0.12137049709014072</c:v>
                </c:pt>
                <c:pt idx="11">
                  <c:v>0.59980799278876662</c:v>
                </c:pt>
                <c:pt idx="12">
                  <c:v>0.10203601695470529</c:v>
                </c:pt>
                <c:pt idx="13">
                  <c:v>-1.0892995332131322E-2</c:v>
                </c:pt>
                <c:pt idx="14">
                  <c:v>4.8372805620375617E-3</c:v>
                </c:pt>
                <c:pt idx="15">
                  <c:v>-0.1683623048266418</c:v>
                </c:pt>
                <c:pt idx="16">
                  <c:v>-1.9665769115346968E-2</c:v>
                </c:pt>
                <c:pt idx="17">
                  <c:v>-0.21810847356352742</c:v>
                </c:pt>
                <c:pt idx="18">
                  <c:v>5.4779415032265869E-2</c:v>
                </c:pt>
                <c:pt idx="19">
                  <c:v>1.3769037333375028E-3</c:v>
                </c:pt>
                <c:pt idx="20">
                  <c:v>-0.12551952726991414</c:v>
                </c:pt>
                <c:pt idx="21">
                  <c:v>4.0895714471216961E-2</c:v>
                </c:pt>
                <c:pt idx="22">
                  <c:v>0.26723906546860143</c:v>
                </c:pt>
                <c:pt idx="23">
                  <c:v>-0.13790813498624702</c:v>
                </c:pt>
                <c:pt idx="24">
                  <c:v>-9.0425465561219387E-2</c:v>
                </c:pt>
                <c:pt idx="25">
                  <c:v>-0.4522372037411917</c:v>
                </c:pt>
                <c:pt idx="26">
                  <c:v>-0.364958095032136</c:v>
                </c:pt>
                <c:pt idx="27">
                  <c:v>-0.27006111095472285</c:v>
                </c:pt>
                <c:pt idx="28">
                  <c:v>0.33841184765345245</c:v>
                </c:pt>
                <c:pt idx="29">
                  <c:v>-0.18757891755176487</c:v>
                </c:pt>
                <c:pt idx="30">
                  <c:v>7.8799685134970932E-2</c:v>
                </c:pt>
                <c:pt idx="31">
                  <c:v>9.6560909013876355E-3</c:v>
                </c:pt>
                <c:pt idx="32">
                  <c:v>-0.40650692930903121</c:v>
                </c:pt>
                <c:pt idx="33">
                  <c:v>-0.51891383940522795</c:v>
                </c:pt>
                <c:pt idx="34">
                  <c:v>0.34371057335427524</c:v>
                </c:pt>
                <c:pt idx="35">
                  <c:v>7.4428085138137617E-2</c:v>
                </c:pt>
                <c:pt idx="36">
                  <c:v>1.3269992856917101E-2</c:v>
                </c:pt>
                <c:pt idx="37">
                  <c:v>-0.10554046476568323</c:v>
                </c:pt>
                <c:pt idx="38">
                  <c:v>0.28690026398721252</c:v>
                </c:pt>
                <c:pt idx="39">
                  <c:v>0.14133390291166964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F75-479A-8BD0-356A4B9B64AD}"/>
            </c:ext>
          </c:extLst>
        </c:ser>
        <c:ser>
          <c:idx val="7"/>
          <c:order val="7"/>
          <c:tx>
            <c:v>F8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Sheet1!$EM$2:$EM$41</c:f>
              <c:numCache>
                <c:formatCode>0.00000</c:formatCode>
                <c:ptCount val="40"/>
                <c:pt idx="0">
                  <c:v>-0.2035801442946033</c:v>
                </c:pt>
                <c:pt idx="1">
                  <c:v>1.4485647852547749</c:v>
                </c:pt>
                <c:pt idx="2">
                  <c:v>1.5758396831714319</c:v>
                </c:pt>
                <c:pt idx="3">
                  <c:v>0.20770646016703859</c:v>
                </c:pt>
                <c:pt idx="4">
                  <c:v>0.90553217836413047</c:v>
                </c:pt>
                <c:pt idx="5">
                  <c:v>0.46043075924155968</c:v>
                </c:pt>
                <c:pt idx="6">
                  <c:v>2.5299348394051591</c:v>
                </c:pt>
                <c:pt idx="7">
                  <c:v>-0.33151640945507316</c:v>
                </c:pt>
                <c:pt idx="8">
                  <c:v>-1.3101301724732752</c:v>
                </c:pt>
                <c:pt idx="9">
                  <c:v>0.30363556284869364</c:v>
                </c:pt>
                <c:pt idx="10">
                  <c:v>-0.78360594326201416</c:v>
                </c:pt>
                <c:pt idx="11">
                  <c:v>0.60114099092102979</c:v>
                </c:pt>
                <c:pt idx="12">
                  <c:v>0.88282767469721957</c:v>
                </c:pt>
                <c:pt idx="13">
                  <c:v>-1.24780967664861</c:v>
                </c:pt>
                <c:pt idx="14">
                  <c:v>-2.2571788236183119</c:v>
                </c:pt>
                <c:pt idx="15">
                  <c:v>-1.5373610712129262</c:v>
                </c:pt>
                <c:pt idx="16">
                  <c:v>-0.30727956534940509</c:v>
                </c:pt>
                <c:pt idx="17">
                  <c:v>-0.82691964288274822</c:v>
                </c:pt>
                <c:pt idx="18">
                  <c:v>-0.13498735982564433</c:v>
                </c:pt>
                <c:pt idx="19">
                  <c:v>-1.3794038185756177</c:v>
                </c:pt>
                <c:pt idx="20">
                  <c:v>-1.0391548051960595</c:v>
                </c:pt>
                <c:pt idx="21">
                  <c:v>-1.9806629764920609</c:v>
                </c:pt>
                <c:pt idx="22">
                  <c:v>-0.19894075240446382</c:v>
                </c:pt>
                <c:pt idx="23">
                  <c:v>1.7461619956902619</c:v>
                </c:pt>
                <c:pt idx="24">
                  <c:v>-0.41628595361034409</c:v>
                </c:pt>
                <c:pt idx="25">
                  <c:v>-2.1945923563262575</c:v>
                </c:pt>
                <c:pt idx="26">
                  <c:v>-0.29470549853213879</c:v>
                </c:pt>
                <c:pt idx="27">
                  <c:v>-0.37919726007430171</c:v>
                </c:pt>
                <c:pt idx="28">
                  <c:v>-2.0576078255564711</c:v>
                </c:pt>
                <c:pt idx="29">
                  <c:v>0.78173924464945044</c:v>
                </c:pt>
                <c:pt idx="30">
                  <c:v>0.44213136595808233</c:v>
                </c:pt>
                <c:pt idx="31">
                  <c:v>1.1850697029235622</c:v>
                </c:pt>
                <c:pt idx="32">
                  <c:v>-0.11952329102711255</c:v>
                </c:pt>
                <c:pt idx="33">
                  <c:v>0.15852631555357027</c:v>
                </c:pt>
                <c:pt idx="34">
                  <c:v>-0.39937662185898654</c:v>
                </c:pt>
                <c:pt idx="35">
                  <c:v>-0.33741269474761598</c:v>
                </c:pt>
                <c:pt idx="36">
                  <c:v>0.10388833319358505</c:v>
                </c:pt>
                <c:pt idx="37">
                  <c:v>-0.4103521338835171</c:v>
                </c:pt>
                <c:pt idx="38">
                  <c:v>-0.15536862843845359</c:v>
                </c:pt>
                <c:pt idx="39">
                  <c:v>5.8818939502553198E-3</c:v>
                </c:pt>
              </c:numCache>
            </c:numRef>
          </c:xVal>
          <c:yVal>
            <c:numRef>
              <c:f>Sheet1!$EN$2:$EN$41</c:f>
              <c:numCache>
                <c:formatCode>0.000000</c:formatCode>
                <c:ptCount val="40"/>
                <c:pt idx="0">
                  <c:v>4.1991843884445542E-3</c:v>
                </c:pt>
                <c:pt idx="1">
                  <c:v>0.17807615889735368</c:v>
                </c:pt>
                <c:pt idx="2">
                  <c:v>3.355504018994801E-2</c:v>
                </c:pt>
                <c:pt idx="3">
                  <c:v>0.73042712748969407</c:v>
                </c:pt>
                <c:pt idx="4">
                  <c:v>-2.5513722240623061E-3</c:v>
                </c:pt>
                <c:pt idx="5">
                  <c:v>-0.20414135835353164</c:v>
                </c:pt>
                <c:pt idx="6">
                  <c:v>0.13146836010215088</c:v>
                </c:pt>
                <c:pt idx="7">
                  <c:v>3.020553301704847E-2</c:v>
                </c:pt>
                <c:pt idx="8">
                  <c:v>0.37721498133595793</c:v>
                </c:pt>
                <c:pt idx="9">
                  <c:v>5.4625117318342388E-2</c:v>
                </c:pt>
                <c:pt idx="10">
                  <c:v>-8.3132174678376899E-2</c:v>
                </c:pt>
                <c:pt idx="11">
                  <c:v>0.28427775792841936</c:v>
                </c:pt>
                <c:pt idx="12">
                  <c:v>0.12479352092286118</c:v>
                </c:pt>
                <c:pt idx="13">
                  <c:v>7.7701360785864676E-2</c:v>
                </c:pt>
                <c:pt idx="14">
                  <c:v>9.53372101988283E-3</c:v>
                </c:pt>
                <c:pt idx="15">
                  <c:v>-0.11488805240319191</c:v>
                </c:pt>
                <c:pt idx="16">
                  <c:v>0.30152908728083139</c:v>
                </c:pt>
                <c:pt idx="17">
                  <c:v>0.40229273470999038</c:v>
                </c:pt>
                <c:pt idx="18">
                  <c:v>0.19495134414833451</c:v>
                </c:pt>
                <c:pt idx="19">
                  <c:v>4.2783380300439502E-2</c:v>
                </c:pt>
                <c:pt idx="20">
                  <c:v>5.8623894197991466E-2</c:v>
                </c:pt>
                <c:pt idx="21">
                  <c:v>-0.27926207638510975</c:v>
                </c:pt>
                <c:pt idx="22">
                  <c:v>0.15715416365271151</c:v>
                </c:pt>
                <c:pt idx="23">
                  <c:v>0.33753176848729255</c:v>
                </c:pt>
                <c:pt idx="24">
                  <c:v>-0.29561258904489995</c:v>
                </c:pt>
                <c:pt idx="25">
                  <c:v>-0.23653821082432658</c:v>
                </c:pt>
                <c:pt idx="26">
                  <c:v>-7.2588257784064178E-2</c:v>
                </c:pt>
                <c:pt idx="27">
                  <c:v>2.4500045243545685E-2</c:v>
                </c:pt>
                <c:pt idx="28">
                  <c:v>-8.0697629124407741E-2</c:v>
                </c:pt>
                <c:pt idx="29">
                  <c:v>2.1980941464629141E-2</c:v>
                </c:pt>
                <c:pt idx="30">
                  <c:v>0.3049223983491729</c:v>
                </c:pt>
                <c:pt idx="31">
                  <c:v>-7.6823119863148173E-2</c:v>
                </c:pt>
                <c:pt idx="32">
                  <c:v>1.0189434499028047</c:v>
                </c:pt>
                <c:pt idx="33">
                  <c:v>0.45077259764280364</c:v>
                </c:pt>
                <c:pt idx="34">
                  <c:v>0.15905620620312483</c:v>
                </c:pt>
                <c:pt idx="35">
                  <c:v>-2.6341021882832955E-2</c:v>
                </c:pt>
                <c:pt idx="36">
                  <c:v>0.35891259118847252</c:v>
                </c:pt>
                <c:pt idx="37">
                  <c:v>0.31402999976746532</c:v>
                </c:pt>
                <c:pt idx="38">
                  <c:v>0.18813756153791619</c:v>
                </c:pt>
                <c:pt idx="39">
                  <c:v>-0.10455538301659242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F75-479A-8BD0-356A4B9B64AD}"/>
            </c:ext>
          </c:extLst>
        </c:ser>
        <c:ser>
          <c:idx val="8"/>
          <c:order val="8"/>
          <c:tx>
            <c:v>F9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Sheet1!$FG$2:$FG$41</c:f>
              <c:numCache>
                <c:formatCode>0.00000</c:formatCode>
                <c:ptCount val="40"/>
                <c:pt idx="0">
                  <c:v>6.3630857983299774E-2</c:v>
                </c:pt>
                <c:pt idx="1">
                  <c:v>-0.13415921914857326</c:v>
                </c:pt>
                <c:pt idx="2">
                  <c:v>-0.28926794180312454</c:v>
                </c:pt>
                <c:pt idx="3">
                  <c:v>0.47979860163033733</c:v>
                </c:pt>
                <c:pt idx="4">
                  <c:v>0.44213136595808233</c:v>
                </c:pt>
                <c:pt idx="5">
                  <c:v>-0.28788135798925818</c:v>
                </c:pt>
                <c:pt idx="6">
                  <c:v>0.74817362561585732</c:v>
                </c:pt>
                <c:pt idx="7">
                  <c:v>-1.9806629764920609</c:v>
                </c:pt>
                <c:pt idx="8">
                  <c:v>-2.2571788236183119</c:v>
                </c:pt>
                <c:pt idx="9">
                  <c:v>1.7461619956902619</c:v>
                </c:pt>
                <c:pt idx="10">
                  <c:v>-0.15536862843845359</c:v>
                </c:pt>
                <c:pt idx="11">
                  <c:v>-0.73779592393260496</c:v>
                </c:pt>
                <c:pt idx="12">
                  <c:v>-0.78360594326201416</c:v>
                </c:pt>
                <c:pt idx="13">
                  <c:v>1.3908702519535281</c:v>
                </c:pt>
                <c:pt idx="14">
                  <c:v>0.15852631555357027</c:v>
                </c:pt>
                <c:pt idx="15">
                  <c:v>0.95895376234927343</c:v>
                </c:pt>
                <c:pt idx="16">
                  <c:v>0.64559669293456878</c:v>
                </c:pt>
                <c:pt idx="17">
                  <c:v>4.0519302259681188E-3</c:v>
                </c:pt>
                <c:pt idx="18">
                  <c:v>0.30363556284869364</c:v>
                </c:pt>
                <c:pt idx="19">
                  <c:v>-0.6059439603577198</c:v>
                </c:pt>
                <c:pt idx="20">
                  <c:v>0.36105760655607949</c:v>
                </c:pt>
                <c:pt idx="21">
                  <c:v>0.80151733565751904</c:v>
                </c:pt>
                <c:pt idx="22">
                  <c:v>0.60114099092102979</c:v>
                </c:pt>
                <c:pt idx="23">
                  <c:v>-0.29470549853213879</c:v>
                </c:pt>
                <c:pt idx="24">
                  <c:v>0.79875826700410013</c:v>
                </c:pt>
                <c:pt idx="25">
                  <c:v>2.4976985804327667E-2</c:v>
                </c:pt>
                <c:pt idx="26">
                  <c:v>0.78173924464945044</c:v>
                </c:pt>
                <c:pt idx="27">
                  <c:v>-1.5373610712129262</c:v>
                </c:pt>
                <c:pt idx="28">
                  <c:v>0.46043075924155968</c:v>
                </c:pt>
                <c:pt idx="29">
                  <c:v>0.54779614206363625</c:v>
                </c:pt>
                <c:pt idx="30">
                  <c:v>-1.1240379818008914</c:v>
                </c:pt>
                <c:pt idx="31">
                  <c:v>0.45989266832535813</c:v>
                </c:pt>
                <c:pt idx="32">
                  <c:v>-0.56326342369319049</c:v>
                </c:pt>
                <c:pt idx="33">
                  <c:v>0.85057154658330236</c:v>
                </c:pt>
                <c:pt idx="34">
                  <c:v>8.7324604558639538E-2</c:v>
                </c:pt>
                <c:pt idx="35">
                  <c:v>-0.66895210030599583</c:v>
                </c:pt>
                <c:pt idx="36">
                  <c:v>0.44796960247270468</c:v>
                </c:pt>
                <c:pt idx="37">
                  <c:v>-0.11952329102711255</c:v>
                </c:pt>
                <c:pt idx="38">
                  <c:v>1.8939150310756041</c:v>
                </c:pt>
                <c:pt idx="39">
                  <c:v>0.6168405367295926</c:v>
                </c:pt>
              </c:numCache>
            </c:numRef>
          </c:xVal>
          <c:yVal>
            <c:numRef>
              <c:f>Sheet1!$FH$2:$FH$41</c:f>
              <c:numCache>
                <c:formatCode>0.000000</c:formatCode>
                <c:ptCount val="40"/>
                <c:pt idx="0">
                  <c:v>8.6076026626894328E-2</c:v>
                </c:pt>
                <c:pt idx="1">
                  <c:v>-7.5463697160950971E-2</c:v>
                </c:pt>
                <c:pt idx="2">
                  <c:v>-0.24229283269799512</c:v>
                </c:pt>
                <c:pt idx="3">
                  <c:v>-0.20476020759765362</c:v>
                </c:pt>
                <c:pt idx="4">
                  <c:v>0.29823329603510368</c:v>
                </c:pt>
                <c:pt idx="5">
                  <c:v>2.7397237233051958E-2</c:v>
                </c:pt>
                <c:pt idx="6">
                  <c:v>7.5338003124806915E-2</c:v>
                </c:pt>
                <c:pt idx="7">
                  <c:v>-0.36094744060957784</c:v>
                </c:pt>
                <c:pt idx="8">
                  <c:v>-0.23684706667436634</c:v>
                </c:pt>
                <c:pt idx="9">
                  <c:v>3.8898339935076132E-2</c:v>
                </c:pt>
                <c:pt idx="10">
                  <c:v>-0.14876034125333026</c:v>
                </c:pt>
                <c:pt idx="11">
                  <c:v>-0.36249840186364957</c:v>
                </c:pt>
                <c:pt idx="12">
                  <c:v>-0.31552089335273986</c:v>
                </c:pt>
                <c:pt idx="13">
                  <c:v>-0.21763553483476669</c:v>
                </c:pt>
                <c:pt idx="14">
                  <c:v>5.2839174569512995E-2</c:v>
                </c:pt>
                <c:pt idx="15">
                  <c:v>-0.34072371446951016</c:v>
                </c:pt>
                <c:pt idx="16">
                  <c:v>-0.21703935367512073</c:v>
                </c:pt>
                <c:pt idx="17">
                  <c:v>-0.25429941250078153</c:v>
                </c:pt>
                <c:pt idx="18">
                  <c:v>0.15650945209013034</c:v>
                </c:pt>
                <c:pt idx="19">
                  <c:v>-0.49338005294632109</c:v>
                </c:pt>
                <c:pt idx="20">
                  <c:v>-0.1256773543034134</c:v>
                </c:pt>
                <c:pt idx="21">
                  <c:v>-0.23689329203207926</c:v>
                </c:pt>
                <c:pt idx="22">
                  <c:v>-0.1622496887824012</c:v>
                </c:pt>
                <c:pt idx="23">
                  <c:v>-0.58801664620408201</c:v>
                </c:pt>
                <c:pt idx="24">
                  <c:v>1.2143174279122702E-2</c:v>
                </c:pt>
                <c:pt idx="25">
                  <c:v>-0.27579739048821916</c:v>
                </c:pt>
                <c:pt idx="26">
                  <c:v>-0.23271220630354342</c:v>
                </c:pt>
                <c:pt idx="27">
                  <c:v>-0.34751418061653472</c:v>
                </c:pt>
                <c:pt idx="28">
                  <c:v>-0.34195660482442425</c:v>
                </c:pt>
                <c:pt idx="29">
                  <c:v>-1.6427052869671637E-3</c:v>
                </c:pt>
                <c:pt idx="30">
                  <c:v>-0.42874723736779025</c:v>
                </c:pt>
                <c:pt idx="31">
                  <c:v>-0.2902645643778653</c:v>
                </c:pt>
                <c:pt idx="32">
                  <c:v>-0.14488616160811507</c:v>
                </c:pt>
                <c:pt idx="33">
                  <c:v>-0.22457505799747643</c:v>
                </c:pt>
                <c:pt idx="34">
                  <c:v>-0.24674516182332307</c:v>
                </c:pt>
                <c:pt idx="35">
                  <c:v>-9.7336971091628435E-2</c:v>
                </c:pt>
                <c:pt idx="36">
                  <c:v>-0.35656630626926228</c:v>
                </c:pt>
                <c:pt idx="37">
                  <c:v>0.70958008348404988</c:v>
                </c:pt>
                <c:pt idx="38">
                  <c:v>0.25375755274974643</c:v>
                </c:pt>
                <c:pt idx="39">
                  <c:v>6.0494499893125289E-2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F75-479A-8BD0-356A4B9B64AD}"/>
            </c:ext>
          </c:extLst>
        </c:ser>
        <c:ser>
          <c:idx val="9"/>
          <c:order val="9"/>
          <c:tx>
            <c:v>F10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70C0"/>
                </a:solidFill>
              </a:ln>
              <a:effectLst/>
            </c:spPr>
          </c:marker>
          <c:xVal>
            <c:numRef>
              <c:f>Sheet1!$FZ$2:$FZ$41</c:f>
              <c:numCache>
                <c:formatCode>0.00000</c:formatCode>
                <c:ptCount val="40"/>
                <c:pt idx="0">
                  <c:v>0.31315130855943868</c:v>
                </c:pt>
                <c:pt idx="1">
                  <c:v>1.1850697029235622</c:v>
                </c:pt>
                <c:pt idx="2">
                  <c:v>-2.2571788236183119</c:v>
                </c:pt>
                <c:pt idx="3">
                  <c:v>-0.34031433640731373</c:v>
                </c:pt>
                <c:pt idx="4">
                  <c:v>-0.13498735982564433</c:v>
                </c:pt>
                <c:pt idx="5">
                  <c:v>0.30363556284869364</c:v>
                </c:pt>
                <c:pt idx="6">
                  <c:v>1.5758396831714319</c:v>
                </c:pt>
                <c:pt idx="7">
                  <c:v>0.58655441701955613</c:v>
                </c:pt>
                <c:pt idx="8">
                  <c:v>-0.59064082974713927</c:v>
                </c:pt>
                <c:pt idx="9">
                  <c:v>-1.5373610712129262</c:v>
                </c:pt>
                <c:pt idx="10">
                  <c:v>-0.33151640945507316</c:v>
                </c:pt>
                <c:pt idx="11">
                  <c:v>0.48909217077062855</c:v>
                </c:pt>
                <c:pt idx="12">
                  <c:v>0.68039050738037266</c:v>
                </c:pt>
                <c:pt idx="13">
                  <c:v>-0.6059439603577198</c:v>
                </c:pt>
                <c:pt idx="14">
                  <c:v>0.54979797889110649</c:v>
                </c:pt>
                <c:pt idx="15">
                  <c:v>1.7461619956902619</c:v>
                </c:pt>
                <c:pt idx="16">
                  <c:v>0.48400866101457757</c:v>
                </c:pt>
                <c:pt idx="17">
                  <c:v>8.7324604558639538E-2</c:v>
                </c:pt>
                <c:pt idx="18">
                  <c:v>-1.5531704915329725</c:v>
                </c:pt>
                <c:pt idx="19">
                  <c:v>-1.24780967664861</c:v>
                </c:pt>
                <c:pt idx="20">
                  <c:v>0.41647877292681079</c:v>
                </c:pt>
                <c:pt idx="21">
                  <c:v>-1.0990517593584785</c:v>
                </c:pt>
                <c:pt idx="22">
                  <c:v>0.15852631555357027</c:v>
                </c:pt>
                <c:pt idx="23">
                  <c:v>0.74817362561585732</c:v>
                </c:pt>
                <c:pt idx="24">
                  <c:v>-1.2097761168847577E-2</c:v>
                </c:pt>
                <c:pt idx="25">
                  <c:v>0.44213136595808233</c:v>
                </c:pt>
                <c:pt idx="26">
                  <c:v>0.9433610823013634</c:v>
                </c:pt>
                <c:pt idx="27">
                  <c:v>-1.3101301724732752</c:v>
                </c:pt>
                <c:pt idx="28">
                  <c:v>0.60951253597223243</c:v>
                </c:pt>
                <c:pt idx="29">
                  <c:v>0.60114099092102979</c:v>
                </c:pt>
                <c:pt idx="30">
                  <c:v>0.32533532129688036</c:v>
                </c:pt>
                <c:pt idx="31">
                  <c:v>0.44796960247270468</c:v>
                </c:pt>
                <c:pt idx="32">
                  <c:v>0.36105760655607949</c:v>
                </c:pt>
                <c:pt idx="33">
                  <c:v>0.6168405367295926</c:v>
                </c:pt>
                <c:pt idx="34">
                  <c:v>0.88282767469721957</c:v>
                </c:pt>
                <c:pt idx="35">
                  <c:v>-0.4103521338835171</c:v>
                </c:pt>
                <c:pt idx="36">
                  <c:v>0.20770646016703859</c:v>
                </c:pt>
                <c:pt idx="37">
                  <c:v>-0.70301249532581167</c:v>
                </c:pt>
                <c:pt idx="38">
                  <c:v>0.8658689078151367</c:v>
                </c:pt>
                <c:pt idx="39">
                  <c:v>-0.56326342369319049</c:v>
                </c:pt>
              </c:numCache>
            </c:numRef>
          </c:xVal>
          <c:yVal>
            <c:numRef>
              <c:f>Sheet1!$GA$2:$GA$41</c:f>
              <c:numCache>
                <c:formatCode>0.000000</c:formatCode>
                <c:ptCount val="40"/>
                <c:pt idx="0">
                  <c:v>2.9923529867406224E-2</c:v>
                </c:pt>
                <c:pt idx="1">
                  <c:v>0.12335873938648449</c:v>
                </c:pt>
                <c:pt idx="2">
                  <c:v>-1.6810108600236729E-2</c:v>
                </c:pt>
                <c:pt idx="3">
                  <c:v>-9.3888504837874004E-2</c:v>
                </c:pt>
                <c:pt idx="4">
                  <c:v>0.39023667737645268</c:v>
                </c:pt>
                <c:pt idx="5">
                  <c:v>0.25718933405279853</c:v>
                </c:pt>
                <c:pt idx="6">
                  <c:v>-0.10365878130078525</c:v>
                </c:pt>
                <c:pt idx="7">
                  <c:v>8.060891084791727E-2</c:v>
                </c:pt>
                <c:pt idx="8">
                  <c:v>-0.28452094883736367</c:v>
                </c:pt>
                <c:pt idx="9">
                  <c:v>-8.3053699759058172E-2</c:v>
                </c:pt>
                <c:pt idx="10">
                  <c:v>0.14855006937873497</c:v>
                </c:pt>
                <c:pt idx="11">
                  <c:v>2.7154869248179701E-2</c:v>
                </c:pt>
                <c:pt idx="12">
                  <c:v>-0.14898356695287734</c:v>
                </c:pt>
                <c:pt idx="13">
                  <c:v>-0.47058292105352045</c:v>
                </c:pt>
                <c:pt idx="14">
                  <c:v>-3.403658523064064E-2</c:v>
                </c:pt>
                <c:pt idx="15">
                  <c:v>8.7605961451053704E-2</c:v>
                </c:pt>
                <c:pt idx="16">
                  <c:v>3.0677736558916913E-2</c:v>
                </c:pt>
                <c:pt idx="17">
                  <c:v>0.13126995822663454</c:v>
                </c:pt>
                <c:pt idx="18">
                  <c:v>-2.0878629300511578E-3</c:v>
                </c:pt>
                <c:pt idx="19">
                  <c:v>0.19159949248263683</c:v>
                </c:pt>
                <c:pt idx="20">
                  <c:v>-0.30756423567162494</c:v>
                </c:pt>
                <c:pt idx="21">
                  <c:v>-0.12976774749151368</c:v>
                </c:pt>
                <c:pt idx="22">
                  <c:v>8.1242801274970106E-2</c:v>
                </c:pt>
                <c:pt idx="23">
                  <c:v>0.21767851393760992</c:v>
                </c:pt>
                <c:pt idx="24">
                  <c:v>-1.8672794244589595E-2</c:v>
                </c:pt>
                <c:pt idx="25">
                  <c:v>0.83247842722366527</c:v>
                </c:pt>
                <c:pt idx="26">
                  <c:v>-0.27186689389094387</c:v>
                </c:pt>
                <c:pt idx="27">
                  <c:v>0.39269998714517884</c:v>
                </c:pt>
                <c:pt idx="28">
                  <c:v>-0.18431583377051575</c:v>
                </c:pt>
                <c:pt idx="29">
                  <c:v>0.1073804764645731</c:v>
                </c:pt>
                <c:pt idx="30">
                  <c:v>-8.5678431619798531E-2</c:v>
                </c:pt>
                <c:pt idx="31">
                  <c:v>-0.18831794409648275</c:v>
                </c:pt>
                <c:pt idx="32">
                  <c:v>0.10493584387639014</c:v>
                </c:pt>
                <c:pt idx="33">
                  <c:v>0.26342026668514923</c:v>
                </c:pt>
                <c:pt idx="34">
                  <c:v>0.16301767054598074</c:v>
                </c:pt>
                <c:pt idx="35">
                  <c:v>3.3893698405533378E-2</c:v>
                </c:pt>
                <c:pt idx="36">
                  <c:v>0.30765298847828076</c:v>
                </c:pt>
                <c:pt idx="37">
                  <c:v>-0.10134482002817335</c:v>
                </c:pt>
                <c:pt idx="38">
                  <c:v>1.843186849063318E-2</c:v>
                </c:pt>
                <c:pt idx="39">
                  <c:v>0.12355106146029023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F75-479A-8BD0-356A4B9B6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665200"/>
        <c:axId val="1745664112"/>
      </c:scatterChart>
      <c:valAx>
        <c:axId val="1745665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Measured</a:t>
                </a:r>
                <a:r>
                  <a:rPr lang="en-US" b="1" baseline="0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Compression index</a:t>
                </a:r>
                <a:endParaRPr lang="en-US" b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24984845644294462"/>
              <c:y val="0.862500000000000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5664112"/>
        <c:crosses val="autoZero"/>
        <c:crossBetween val="midCat"/>
      </c:valAx>
      <c:valAx>
        <c:axId val="17456641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Predicted Compression index</a:t>
                </a:r>
              </a:p>
            </c:rich>
          </c:tx>
          <c:layout>
            <c:manualLayout>
              <c:xMode val="edge"/>
              <c:yMode val="edge"/>
              <c:x val="4.325396825396826E-2"/>
              <c:y val="0.124722222222222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5665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830708661417318"/>
          <c:y val="4.3402449693788279E-2"/>
          <c:w val="0.16772465941757281"/>
          <c:h val="0.750005249343832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60</xdr:col>
      <xdr:colOff>304800</xdr:colOff>
      <xdr:row>9</xdr:row>
      <xdr:rowOff>9525</xdr:rowOff>
    </xdr:from>
    <xdr:to>
      <xdr:col>68</xdr:col>
      <xdr:colOff>619125</xdr:colOff>
      <xdr:row>23</xdr:row>
      <xdr:rowOff>85725</xdr:rowOff>
    </xdr:to>
    <xdr:graphicFrame macro="">
      <xdr:nvGraphicFramePr>
        <xdr:cNvPr id="10680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61</xdr:col>
      <xdr:colOff>457200</xdr:colOff>
      <xdr:row>12</xdr:row>
      <xdr:rowOff>180975</xdr:rowOff>
    </xdr:from>
    <xdr:to>
      <xdr:col>70</xdr:col>
      <xdr:colOff>352425</xdr:colOff>
      <xdr:row>27</xdr:row>
      <xdr:rowOff>66675</xdr:rowOff>
    </xdr:to>
    <xdr:graphicFrame macro="">
      <xdr:nvGraphicFramePr>
        <xdr:cNvPr id="106807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78</xdr:col>
      <xdr:colOff>428625</xdr:colOff>
      <xdr:row>13</xdr:row>
      <xdr:rowOff>114299</xdr:rowOff>
    </xdr:from>
    <xdr:to>
      <xdr:col>89</xdr:col>
      <xdr:colOff>85725</xdr:colOff>
      <xdr:row>26</xdr:row>
      <xdr:rowOff>66674</xdr:rowOff>
    </xdr:to>
    <xdr:graphicFrame macro="">
      <xdr:nvGraphicFramePr>
        <xdr:cNvPr id="106807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78</xdr:col>
      <xdr:colOff>457200</xdr:colOff>
      <xdr:row>16</xdr:row>
      <xdr:rowOff>38100</xdr:rowOff>
    </xdr:from>
    <xdr:to>
      <xdr:col>89</xdr:col>
      <xdr:colOff>19050</xdr:colOff>
      <xdr:row>29</xdr:row>
      <xdr:rowOff>133350</xdr:rowOff>
    </xdr:to>
    <xdr:graphicFrame macro="">
      <xdr:nvGraphicFramePr>
        <xdr:cNvPr id="106807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104775</xdr:colOff>
      <xdr:row>23</xdr:row>
      <xdr:rowOff>95250</xdr:rowOff>
    </xdr:from>
    <xdr:to>
      <xdr:col>12</xdr:col>
      <xdr:colOff>257175</xdr:colOff>
      <xdr:row>35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901"/>
  <sheetViews>
    <sheetView tabSelected="1" topLeftCell="GG7" workbookViewId="0">
      <selection activeCell="K13" sqref="K13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8" x14ac:dyDescent="0.25">
      <c r="A1" s="1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">
        <v>2</v>
      </c>
      <c r="X1" t="s">
        <v>15</v>
      </c>
      <c r="Y1" t="s">
        <v>16</v>
      </c>
      <c r="AA1" t="s">
        <v>17</v>
      </c>
      <c r="AB1" t="s">
        <v>18</v>
      </c>
      <c r="AH1" t="s">
        <v>15</v>
      </c>
      <c r="AI1" t="s">
        <v>16</v>
      </c>
      <c r="AJ1" t="s">
        <v>0</v>
      </c>
      <c r="AK1" t="s">
        <v>1</v>
      </c>
      <c r="AO1" s="1">
        <v>3</v>
      </c>
      <c r="AR1" t="s">
        <v>15</v>
      </c>
      <c r="AS1" t="s">
        <v>16</v>
      </c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">
        <v>4</v>
      </c>
      <c r="BK1" t="s">
        <v>15</v>
      </c>
      <c r="BL1" t="s">
        <v>16</v>
      </c>
      <c r="BN1" t="s">
        <v>0</v>
      </c>
      <c r="BO1" t="s">
        <v>1</v>
      </c>
      <c r="BQ1" s="1" t="s">
        <v>20</v>
      </c>
      <c r="BT1" t="s">
        <v>15</v>
      </c>
      <c r="BU1" t="s">
        <v>16</v>
      </c>
      <c r="BW1" t="s">
        <v>0</v>
      </c>
      <c r="BX1" t="s">
        <v>1</v>
      </c>
      <c r="CA1" s="1">
        <v>5</v>
      </c>
      <c r="CD1" t="s">
        <v>15</v>
      </c>
      <c r="CE1" t="s">
        <v>16</v>
      </c>
      <c r="CG1" t="s">
        <v>0</v>
      </c>
      <c r="CH1" t="s">
        <v>1</v>
      </c>
      <c r="CM1" t="s">
        <v>15</v>
      </c>
      <c r="CN1" t="s">
        <v>16</v>
      </c>
      <c r="CO1" t="s">
        <v>0</v>
      </c>
      <c r="CP1" t="s">
        <v>1</v>
      </c>
      <c r="CS1" s="1">
        <v>6</v>
      </c>
      <c r="CV1" t="s">
        <v>15</v>
      </c>
      <c r="CW1" t="s">
        <v>16</v>
      </c>
      <c r="CY1" t="s">
        <v>0</v>
      </c>
      <c r="CZ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N1" t="s">
        <v>15</v>
      </c>
      <c r="DO1" t="s">
        <v>16</v>
      </c>
      <c r="DQ1" t="s">
        <v>0</v>
      </c>
      <c r="DR1" t="s">
        <v>1</v>
      </c>
      <c r="DW1" t="s">
        <v>15</v>
      </c>
      <c r="DX1" t="s">
        <v>16</v>
      </c>
      <c r="DY1" t="s">
        <v>0</v>
      </c>
      <c r="DZ1" t="s">
        <v>1</v>
      </c>
      <c r="EC1" s="1">
        <v>8</v>
      </c>
      <c r="EF1" t="s">
        <v>15</v>
      </c>
      <c r="EG1" t="s">
        <v>16</v>
      </c>
      <c r="EI1" t="s">
        <v>0</v>
      </c>
      <c r="EJ1" t="s">
        <v>1</v>
      </c>
      <c r="EO1" t="s">
        <v>15</v>
      </c>
      <c r="EP1" t="s">
        <v>16</v>
      </c>
      <c r="ER1" t="s">
        <v>0</v>
      </c>
      <c r="ES1" t="s">
        <v>1</v>
      </c>
      <c r="EV1" s="1">
        <v>9</v>
      </c>
      <c r="EY1" t="s">
        <v>15</v>
      </c>
      <c r="EZ1" t="s">
        <v>16</v>
      </c>
      <c r="FB1" t="s">
        <v>0</v>
      </c>
      <c r="FC1" t="s">
        <v>1</v>
      </c>
      <c r="FI1" t="s">
        <v>15</v>
      </c>
      <c r="FJ1" t="s">
        <v>16</v>
      </c>
      <c r="FK1" t="s">
        <v>0</v>
      </c>
      <c r="FL1" t="s">
        <v>1</v>
      </c>
      <c r="FO1" s="1">
        <v>10</v>
      </c>
      <c r="FR1" t="s">
        <v>15</v>
      </c>
      <c r="FS1" t="s">
        <v>16</v>
      </c>
      <c r="FU1" t="s">
        <v>0</v>
      </c>
      <c r="FV1" t="s">
        <v>1</v>
      </c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0">
        <v>11</v>
      </c>
      <c r="GK1" t="s">
        <v>15</v>
      </c>
      <c r="GL1" t="s">
        <v>16</v>
      </c>
      <c r="GN1" t="s">
        <v>0</v>
      </c>
      <c r="GO1" t="s">
        <v>1</v>
      </c>
      <c r="GR1" s="9"/>
      <c r="GU1" t="s">
        <v>15</v>
      </c>
      <c r="GV1" t="s">
        <v>16</v>
      </c>
      <c r="GW1" t="s">
        <v>0</v>
      </c>
      <c r="GX1" t="s">
        <v>1</v>
      </c>
    </row>
    <row r="2" spans="1:208" x14ac:dyDescent="0.25">
      <c r="B2" s="2">
        <v>-1.3101301724732752</v>
      </c>
      <c r="C2" s="3">
        <v>-0.13418798755008976</v>
      </c>
      <c r="D2">
        <f>B2*$F$7+$F$5</f>
        <v>0.29569193266068405</v>
      </c>
      <c r="E2">
        <f>C2*$F$7+$F$5</f>
        <v>0.50218512992831099</v>
      </c>
      <c r="G2">
        <f>D2-E2</f>
        <v>-0.20649319726762694</v>
      </c>
      <c r="H2">
        <f>(G2)^2</f>
        <v>4.2639440517807096E-2</v>
      </c>
      <c r="L2" s="2">
        <v>0.64559669293456878</v>
      </c>
      <c r="M2" s="3">
        <v>-9.832125259525773E-2</v>
      </c>
      <c r="N2">
        <f>L2*$F$7+$F$5</f>
        <v>0.63911382754460588</v>
      </c>
      <c r="O2">
        <f>M2*$F$7+$F$5</f>
        <v>0.50848325994807686</v>
      </c>
      <c r="P2">
        <f>N2-O2</f>
        <v>0.13063056759652902</v>
      </c>
      <c r="Q2">
        <f>(P2)^2</f>
        <v>1.7064345190591339E-2</v>
      </c>
      <c r="V2" s="2">
        <v>-0.65361993529885654</v>
      </c>
      <c r="W2" s="3">
        <v>-0.42510105304488482</v>
      </c>
      <c r="X2">
        <f>V2*$Z$7+$Z$5</f>
        <v>0.41097387394245644</v>
      </c>
      <c r="Y2">
        <f>W2*$Z$7+$Z$5</f>
        <v>0.45110135234882837</v>
      </c>
      <c r="AA2">
        <f>X2-Y2</f>
        <v>-4.012747840637193E-2</v>
      </c>
      <c r="AB2">
        <f>(AA2)^2</f>
        <v>1.6102145232538456E-3</v>
      </c>
      <c r="AF2" s="2">
        <v>-1.0391548051960595</v>
      </c>
      <c r="AG2" s="3">
        <v>0.26929505273865079</v>
      </c>
      <c r="AH2">
        <f>AF2*$Z$7+$Z$5</f>
        <v>0.34327468858800614</v>
      </c>
      <c r="AI2">
        <f>AG2*$Z$7+$Z$5</f>
        <v>0.57303597965603559</v>
      </c>
      <c r="AJ2">
        <f>AH2-AI2</f>
        <v>-0.22976129106802945</v>
      </c>
      <c r="AK2">
        <f>(AJ2)^2</f>
        <v>5.2790250873247749E-2</v>
      </c>
      <c r="AP2" s="2">
        <v>1.7568126815528544</v>
      </c>
      <c r="AQ2" s="3">
        <v>0.50232332192126261</v>
      </c>
      <c r="AR2">
        <f>AP2*$AT$7+$AT$5</f>
        <v>0.83424122860785244</v>
      </c>
      <c r="AS2">
        <f>AQ2*$AT$7+$AT$5</f>
        <v>0.6139552977774464</v>
      </c>
      <c r="AU2">
        <f>AR2-AS2</f>
        <v>0.22028593083040604</v>
      </c>
      <c r="AV2">
        <f>(AU2)^2</f>
        <v>4.8525891321818435E-2</v>
      </c>
      <c r="AZ2" s="2">
        <v>5.8818939502553198E-3</v>
      </c>
      <c r="BA2" s="3">
        <v>-0.25495049745115639</v>
      </c>
      <c r="BB2">
        <f>AZ2*$AT$7+$AT$5</f>
        <v>0.52678113306752417</v>
      </c>
      <c r="BC2">
        <f>BA2*$AT$7+$AT$5</f>
        <v>0.48097946429334304</v>
      </c>
      <c r="BD2">
        <f>BB2-BC2</f>
        <v>4.5801668774181126E-2</v>
      </c>
      <c r="BE2">
        <f>(BD2)^2</f>
        <v>2.0977928624997984E-3</v>
      </c>
      <c r="BI2" s="2">
        <v>1.1850697029235622</v>
      </c>
      <c r="BJ2" s="3">
        <v>0.47964555177837381</v>
      </c>
      <c r="BK2">
        <f>BI2*$BM$7+$BM$5</f>
        <v>0.73384425570718981</v>
      </c>
      <c r="BL2">
        <f>BJ2*$BM$7+$BM$5</f>
        <v>0.60997312473888732</v>
      </c>
      <c r="BM2" s="3"/>
      <c r="BN2">
        <f>BK2-BL2</f>
        <v>0.12387113096830249</v>
      </c>
      <c r="BO2">
        <f>(BN2)^2</f>
        <v>1.5344057087366348E-2</v>
      </c>
      <c r="BR2" s="2">
        <v>1.1193346813402616</v>
      </c>
      <c r="BS2" s="3">
        <v>0.15626958612365172</v>
      </c>
      <c r="BT2">
        <f>BR2*$BM$7+$BM$5</f>
        <v>0.72230131171451473</v>
      </c>
      <c r="BU2">
        <f>BS2*$BM$7+$BM$5</f>
        <v>0.55318892401569297</v>
      </c>
      <c r="BV2" s="3"/>
      <c r="BW2">
        <f>BT2-BU2</f>
        <v>0.16911238769882175</v>
      </c>
      <c r="BX2">
        <f>(BW2)^2</f>
        <v>2.8598999673196599E-2</v>
      </c>
      <c r="CB2" s="11">
        <v>-0.45618079736846956</v>
      </c>
      <c r="CC2" s="12">
        <v>-0.23703619683755744</v>
      </c>
      <c r="CD2">
        <f>CB2*$CF$7+$CF$5</f>
        <v>0.44564380872302795</v>
      </c>
      <c r="CE2">
        <f>CC2*$CF$7+$CF$5</f>
        <v>0.48412518119842807</v>
      </c>
      <c r="CG2">
        <f>CD2-CE2</f>
        <v>-3.8481372475400122E-2</v>
      </c>
      <c r="CH2">
        <f>(CG2)^2</f>
        <v>1.480816027590482E-3</v>
      </c>
      <c r="CK2" s="11">
        <v>6.3630857983299774E-2</v>
      </c>
      <c r="CL2" s="12">
        <v>0.14738962612766154</v>
      </c>
      <c r="CM2">
        <f>CK2*$CF$7+$CF$5</f>
        <v>0.5369217406373219</v>
      </c>
      <c r="CN2">
        <f>CL2*$CF$7+$CF$5</f>
        <v>0.55162962003400917</v>
      </c>
      <c r="CO2">
        <f>CM2-CN2</f>
        <v>-1.4707879396687273E-2</v>
      </c>
      <c r="CP2">
        <f>(CO2)^2</f>
        <v>2.1632171634749798E-4</v>
      </c>
      <c r="CT2" s="11">
        <v>0.46043075924155968</v>
      </c>
      <c r="CU2" s="12">
        <v>-4.7461208291198383E-2</v>
      </c>
      <c r="CV2">
        <f>CT2*$CX$7+$CX$5</f>
        <v>0.60659904394084185</v>
      </c>
      <c r="CW2">
        <f>CU2*$CX$7+$CX$5</f>
        <v>0.5174141863968158</v>
      </c>
      <c r="CY2">
        <f>CV2-CW2</f>
        <v>8.9184857544026053E-2</v>
      </c>
      <c r="CZ2">
        <f>(CY2)^2</f>
        <v>7.9539388151482204E-3</v>
      </c>
      <c r="DC2" s="11">
        <v>1.1850697029235622</v>
      </c>
      <c r="DD2" s="12">
        <v>-0.37446681653783664</v>
      </c>
      <c r="DE2">
        <f>DC2*$CX$7+$CX$5</f>
        <v>0.73384425570718981</v>
      </c>
      <c r="DF2">
        <f>DD2*$CX$7+$CX$5</f>
        <v>0.45999262738054142</v>
      </c>
      <c r="DG2">
        <f>DE2-DF2</f>
        <v>0.27385162832664839</v>
      </c>
      <c r="DH2">
        <f>(DG2)^2</f>
        <v>7.4994714337156765E-2</v>
      </c>
      <c r="DL2" s="11">
        <v>-0.6059439603577198</v>
      </c>
      <c r="DM2" s="12">
        <v>-0.25566429673379365</v>
      </c>
      <c r="DN2">
        <f>DL2*$DP$7+$DP$5</f>
        <v>0.41934568390443144</v>
      </c>
      <c r="DO2">
        <f>DM2*$CX$7+$CX$5</f>
        <v>0.48085412250531223</v>
      </c>
      <c r="DQ2">
        <f>DN2-DO2</f>
        <v>-6.1508438600880788E-2</v>
      </c>
      <c r="DR2">
        <f>(DQ2)^2</f>
        <v>3.7832880191183216E-3</v>
      </c>
      <c r="DU2" s="11">
        <v>-2.1945923563262575</v>
      </c>
      <c r="DV2" s="12">
        <v>-0.14603582700556625</v>
      </c>
      <c r="DW2">
        <f>DU2*$DP$7+$DP$5</f>
        <v>0.14038206577463463</v>
      </c>
      <c r="DX2">
        <f>DV2*$CX$7+$CX$5</f>
        <v>0.5001046719931832</v>
      </c>
      <c r="DY2">
        <f>DW2-DX2</f>
        <v>-0.35972260621854857</v>
      </c>
      <c r="DZ2">
        <f>(DY2)^2</f>
        <v>0.12940035342466497</v>
      </c>
      <c r="ED2" s="11">
        <v>6.3630857983299774E-2</v>
      </c>
      <c r="EE2" s="12">
        <v>0.44004625224013194</v>
      </c>
      <c r="EF2">
        <f>ED2*$EH$7+$EH$5</f>
        <v>0.5369217406373219</v>
      </c>
      <c r="EG2">
        <f>EE2*$EH$7+$EH$5</f>
        <v>0.60301956352129715</v>
      </c>
      <c r="EI2">
        <f>EF2-EG2</f>
        <v>-6.6097822883975255E-2</v>
      </c>
      <c r="EJ2">
        <f>(EI2)^2</f>
        <v>4.3689221900013626E-3</v>
      </c>
      <c r="EM2" s="11">
        <v>-0.2035801442946033</v>
      </c>
      <c r="EN2" s="12">
        <v>4.1991843884445542E-3</v>
      </c>
      <c r="EO2">
        <f>EM2*$EH$7+$EH$5</f>
        <v>0.49</v>
      </c>
      <c r="EP2">
        <f>EN2*$EH$7+$EH$5</f>
        <v>0.52648565248867762</v>
      </c>
      <c r="ER2">
        <f>EO2-EP2</f>
        <v>-3.6485652488677633E-2</v>
      </c>
      <c r="ES2">
        <f>(ER2)^2</f>
        <v>1.3312028375245485E-3</v>
      </c>
      <c r="EW2" s="2">
        <v>0.31315130855943868</v>
      </c>
      <c r="EX2" s="3">
        <v>-0.14159918023299298</v>
      </c>
      <c r="EY2">
        <f>EW2*$FA$7+$FA$5</f>
        <v>0.58073705425028788</v>
      </c>
      <c r="EZ2">
        <f>EX2*$FA$7+$FA$5</f>
        <v>0.50088373867601987</v>
      </c>
      <c r="FB2">
        <f>EY2-EZ2</f>
        <v>7.9853315574268002E-2</v>
      </c>
      <c r="FC2">
        <f>(FB2)^2</f>
        <v>6.3765520082036328E-3</v>
      </c>
      <c r="FG2" s="2">
        <v>6.3630857983299774E-2</v>
      </c>
      <c r="FH2" s="3">
        <v>8.6076026626894328E-2</v>
      </c>
      <c r="FI2">
        <f>FG2*$FA$7+$FA$5</f>
        <v>0.5369217406373219</v>
      </c>
      <c r="FJ2">
        <f>FH2*$FA$7+$FA$5</f>
        <v>0.54086306929773531</v>
      </c>
      <c r="FK2">
        <f>FI2-FJ2</f>
        <v>-3.9413286604134123E-3</v>
      </c>
      <c r="FL2">
        <f>(FK2)^2</f>
        <v>1.5534071609396182E-5</v>
      </c>
      <c r="FP2" s="2">
        <v>0.78173924464945044</v>
      </c>
      <c r="FQ2" s="3">
        <v>0.15128675411707582</v>
      </c>
      <c r="FR2">
        <f>FP2*$FT$7+$FT$5</f>
        <v>0.66302019908923715</v>
      </c>
      <c r="FS2">
        <f>FQ2*$FT$7+$FT$5</f>
        <v>0.55231394825100211</v>
      </c>
      <c r="FU2">
        <f>FR2-FS2</f>
        <v>0.11070625083823504</v>
      </c>
      <c r="FV2">
        <f>(FU2)^2</f>
        <v>1.2255873974658217E-2</v>
      </c>
      <c r="FZ2" s="2">
        <v>0.31315130855943868</v>
      </c>
      <c r="GA2" s="3">
        <v>2.9923529867406224E-2</v>
      </c>
      <c r="GB2">
        <f>FZ2*$FT$7+$FT$5</f>
        <v>0.58073705425028788</v>
      </c>
      <c r="GC2">
        <f>GA2*$FT$7+$FT$5</f>
        <v>0.53100279832600883</v>
      </c>
      <c r="GD2">
        <f>GB2-GC2</f>
        <v>4.9734255924279047E-2</v>
      </c>
      <c r="GE2">
        <f>(GD2)^2</f>
        <v>2.4734962123416854E-3</v>
      </c>
      <c r="GI2" s="2">
        <v>1.1850697029235622</v>
      </c>
      <c r="GJ2" s="3">
        <v>0.70068929544591441</v>
      </c>
      <c r="GK2">
        <f>GI2*$GM$7+$GM$5</f>
        <v>0.73384425570718981</v>
      </c>
      <c r="GL2">
        <f>GJ2*$GM$7+$GM$5</f>
        <v>0.64878798311468211</v>
      </c>
      <c r="GN2">
        <f>GK2-GL2</f>
        <v>8.5056272592507698E-2</v>
      </c>
      <c r="GO2">
        <f>(GN2)^2</f>
        <v>7.2345695073309764E-3</v>
      </c>
      <c r="GS2" s="2">
        <v>-0.40608091969089505</v>
      </c>
      <c r="GT2" s="3">
        <v>7.6022272103711014E-2</v>
      </c>
      <c r="GU2">
        <f>GS2*$GM$7+$GM$5</f>
        <v>0.45444125136688984</v>
      </c>
      <c r="GV2">
        <f>GT2*$GM$7+$GM$5</f>
        <v>0.53909764924337134</v>
      </c>
      <c r="GW2">
        <f>GU2-GV2</f>
        <v>-8.4656397876481493E-2</v>
      </c>
      <c r="GX2">
        <f>(GW2)^2</f>
        <v>7.1667057014211406E-3</v>
      </c>
    </row>
    <row r="3" spans="1:208" ht="15.75" thickBot="1" x14ac:dyDescent="0.3">
      <c r="B3" s="2">
        <v>1.4485647852547749</v>
      </c>
      <c r="C3" s="3">
        <v>0.15417930539284599</v>
      </c>
      <c r="D3">
        <f t="shared" ref="D3:D66" si="0">B3*$F$7+$F$5</f>
        <v>0.78011348791304247</v>
      </c>
      <c r="E3">
        <f t="shared" ref="E3:E66" si="1">C3*$F$7+$F$5</f>
        <v>0.55282187471954136</v>
      </c>
      <c r="G3">
        <f t="shared" ref="G3:G66" si="2">D3-E3</f>
        <v>0.22729161319350111</v>
      </c>
      <c r="H3">
        <f t="shared" ref="H3:H66" si="3">(G3)^2</f>
        <v>5.1661477428104126E-2</v>
      </c>
      <c r="I3" t="s">
        <v>2</v>
      </c>
      <c r="J3">
        <f>SUM(G2:G91)/90</f>
        <v>4.1595523829976569E-4</v>
      </c>
      <c r="L3" s="2">
        <v>0.92267359866428345</v>
      </c>
      <c r="M3" s="3">
        <v>-0.23264175158818928</v>
      </c>
      <c r="N3">
        <f t="shared" ref="N3:N41" si="4">L3*$F$7+$F$5</f>
        <v>0.6877680019476502</v>
      </c>
      <c r="O3">
        <f t="shared" ref="O3:O41" si="5">M3*$F$7+$F$5</f>
        <v>0.48489683737455103</v>
      </c>
      <c r="P3">
        <f t="shared" ref="P3:P41" si="6">N3-O3</f>
        <v>0.20287116457309917</v>
      </c>
      <c r="Q3">
        <f t="shared" ref="Q3:Q41" si="7">(P3)^2</f>
        <v>4.115670941524549E-2</v>
      </c>
      <c r="R3" t="s">
        <v>2</v>
      </c>
      <c r="S3">
        <f>SUM(P2:P41)/40</f>
        <v>3.8688318730559057E-2</v>
      </c>
      <c r="U3" s="1" t="s">
        <v>19</v>
      </c>
      <c r="V3" s="2">
        <v>0.44945915231800415</v>
      </c>
      <c r="W3" s="3">
        <v>-0.16205199570358517</v>
      </c>
      <c r="X3">
        <f t="shared" ref="X3:X66" si="8">V3*$Z$7+$Z$5</f>
        <v>0.60467245076147003</v>
      </c>
      <c r="Y3">
        <f t="shared" ref="Y3:Y66" si="9">W3*$Z$7+$Z$5</f>
        <v>0.49729226342001209</v>
      </c>
      <c r="AA3">
        <f t="shared" ref="AA3:AA66" si="10">X3-Y3</f>
        <v>0.10738018734145793</v>
      </c>
      <c r="AB3">
        <f t="shared" ref="AB3:AB66" si="11">(AA3)^2</f>
        <v>1.1530504633486602E-2</v>
      </c>
      <c r="AC3" t="s">
        <v>2</v>
      </c>
      <c r="AD3">
        <f>SUM(AA2:AA91)/90</f>
        <v>2.3430692648734467E-3</v>
      </c>
      <c r="AF3" s="2">
        <v>-0.29470549853213879</v>
      </c>
      <c r="AG3" s="3">
        <v>-0.59073554574239073</v>
      </c>
      <c r="AH3">
        <f t="shared" ref="AH3:AH41" si="12">AF3*$Z$7+$Z$5</f>
        <v>0.47399856218281433</v>
      </c>
      <c r="AI3">
        <f t="shared" ref="AI3:AI41" si="13">AG3*$Z$7+$Z$5</f>
        <v>0.42201625240648422</v>
      </c>
      <c r="AJ3">
        <f t="shared" ref="AJ3:AJ41" si="14">AH3-AI3</f>
        <v>5.1982309776330116E-2</v>
      </c>
      <c r="AK3">
        <f t="shared" ref="AK3:AK41" si="15">(AJ3)^2</f>
        <v>2.7021605296823456E-3</v>
      </c>
      <c r="AL3" t="s">
        <v>2</v>
      </c>
      <c r="AM3">
        <f>SUM(AJ2:AJ41)/40</f>
        <v>-1.1603666635564141E-4</v>
      </c>
      <c r="AP3" s="2">
        <v>0.78173924464945044</v>
      </c>
      <c r="AQ3" s="3">
        <v>-1.5844677504814442E-4</v>
      </c>
      <c r="AR3">
        <f t="shared" ref="AR3:AR66" si="16">AP3*$AT$7+$AT$5</f>
        <v>0.66302019908923715</v>
      </c>
      <c r="AS3">
        <f t="shared" ref="AS3:AS66" si="17">AQ3*$AT$7+$AT$5</f>
        <v>0.5257204607955831</v>
      </c>
      <c r="AU3">
        <f t="shared" ref="AU3:AU66" si="18">AR3-AS3</f>
        <v>0.13729973829365405</v>
      </c>
      <c r="AV3">
        <f t="shared" ref="AV3:AV66" si="19">(AU3)^2</f>
        <v>1.8851218135505891E-2</v>
      </c>
      <c r="AW3" t="s">
        <v>2</v>
      </c>
      <c r="AX3">
        <f>SUM(AU2:AU91)/90</f>
        <v>-3.5396622531618E-3</v>
      </c>
      <c r="AZ3" s="2">
        <v>-1.5373610712129262</v>
      </c>
      <c r="BA3" s="3">
        <v>9.9407571581803078E-2</v>
      </c>
      <c r="BB3">
        <f t="shared" ref="BB3:BB41" si="20">AZ3*$AT$7+$AT$5</f>
        <v>0.25579062169460798</v>
      </c>
      <c r="BC3">
        <f t="shared" ref="BC3:BC41" si="21">BA3*$AT$7+$AT$5</f>
        <v>0.54320406307919067</v>
      </c>
      <c r="BD3">
        <f t="shared" ref="BD3:BD41" si="22">BB3-BC3</f>
        <v>-0.28741344138458269</v>
      </c>
      <c r="BE3">
        <f t="shared" ref="BE3:BE41" si="23">(BD3)^2</f>
        <v>8.2606486288528944E-2</v>
      </c>
      <c r="BF3" t="s">
        <v>2</v>
      </c>
      <c r="BG3">
        <f>SUM(BD2:BD41)/40</f>
        <v>-4.0815906587633212E-2</v>
      </c>
      <c r="BI3" s="2">
        <v>-1.0391548051960595</v>
      </c>
      <c r="BJ3" s="3">
        <v>-0.47311608037440328</v>
      </c>
      <c r="BK3">
        <f t="shared" ref="BK3:BK66" si="24">BI3*$BM$7+$BM$5</f>
        <v>0.34327468858800614</v>
      </c>
      <c r="BL3">
        <f t="shared" ref="BL3:BL66" si="25">BJ3*$BM$7+$BM$5</f>
        <v>0.44267000543629936</v>
      </c>
      <c r="BM3" s="3"/>
      <c r="BN3">
        <f t="shared" ref="BN3:BN66" si="26">BK3-BL3</f>
        <v>-9.9395316848293225E-2</v>
      </c>
      <c r="BO3">
        <f t="shared" ref="BO3:BO66" si="27">(BN3)^2</f>
        <v>9.8794290113726028E-3</v>
      </c>
      <c r="BP3" t="s">
        <v>2</v>
      </c>
      <c r="BQ3">
        <f>SUM(BN2:BN91)/90</f>
        <v>2.5304262570925791E-3</v>
      </c>
      <c r="BR3" s="2">
        <v>0.60951253597223243</v>
      </c>
      <c r="BS3" s="3">
        <v>-0.44856736014579951</v>
      </c>
      <c r="BT3">
        <f t="shared" ref="BT3:BT41" si="28">BR3*$BM$7+$BM$5</f>
        <v>0.63277751863640352</v>
      </c>
      <c r="BU3">
        <f t="shared" ref="BU3:BU41" si="29">BS3*$BM$7+$BM$5</f>
        <v>0.44698071372946596</v>
      </c>
      <c r="BV3" s="3"/>
      <c r="BW3">
        <f t="shared" ref="BW3:BW41" si="30">BT3-BU3</f>
        <v>0.18579680490693756</v>
      </c>
      <c r="BX3">
        <f t="shared" ref="BX3:BX41" si="31">(BW3)^2</f>
        <v>3.4520452713626616E-2</v>
      </c>
      <c r="BY3" t="s">
        <v>2</v>
      </c>
      <c r="BZ3">
        <f>SUM(BW2:BW41)/40</f>
        <v>2.3695697693424375E-2</v>
      </c>
      <c r="CB3" s="11">
        <v>1.5758396831714319</v>
      </c>
      <c r="CC3" s="12">
        <v>0.18328589754966818</v>
      </c>
      <c r="CD3">
        <f t="shared" ref="CD3:CD66" si="32">CB3*$CF$7+$CF$5</f>
        <v>0.80246271642076716</v>
      </c>
      <c r="CE3">
        <f t="shared" ref="CE3:CE66" si="33">CC3*$CF$7+$CF$5</f>
        <v>0.55793293660088683</v>
      </c>
      <c r="CG3">
        <f t="shared" ref="CG3:CG66" si="34">CD3-CE3</f>
        <v>0.24452977981988033</v>
      </c>
      <c r="CH3">
        <f t="shared" ref="CH3:CH66" si="35">(CG3)^2</f>
        <v>5.9794813218759152E-2</v>
      </c>
      <c r="CI3" t="s">
        <v>2</v>
      </c>
      <c r="CJ3">
        <f>SUM(CG1:CG91)/90</f>
        <v>7.1507968816240525E-3</v>
      </c>
      <c r="CK3" s="11">
        <v>2.5299348394051591</v>
      </c>
      <c r="CL3" s="12">
        <v>7.1177483862046392E-2</v>
      </c>
      <c r="CM3">
        <f t="shared" ref="CM3:CM41" si="36">CK3*$CF$7+$CF$5</f>
        <v>0.97</v>
      </c>
      <c r="CN3">
        <f t="shared" ref="CN3:CN41" si="37">CL3*$CF$7+$CF$5</f>
        <v>0.53824691369962407</v>
      </c>
      <c r="CO3">
        <f t="shared" ref="CO3:CO41" si="38">CM3-CN3</f>
        <v>0.4317530863003759</v>
      </c>
      <c r="CP3">
        <f t="shared" ref="CP3:CP41" si="39">(CO3)^2</f>
        <v>0.18641072752989984</v>
      </c>
      <c r="CQ3" t="s">
        <v>2</v>
      </c>
      <c r="CR3">
        <f>SUM(CO2:CO41)/40</f>
        <v>2.4852368626882601E-2</v>
      </c>
      <c r="CT3" s="11">
        <v>-0.83952678679214976</v>
      </c>
      <c r="CU3" s="12">
        <v>-6.5801928117587033E-2</v>
      </c>
      <c r="CV3">
        <f t="shared" ref="CV3:CV66" si="40">CT3*$CX$7+$CX$5</f>
        <v>0.37832898659085956</v>
      </c>
      <c r="CW3">
        <f t="shared" ref="CW3:CW66" si="41">CU3*$CX$7+$CX$5</f>
        <v>0.51419359109400498</v>
      </c>
      <c r="CY3">
        <f t="shared" ref="CY3:CY66" si="42">CV3-CW3</f>
        <v>-0.13586460450314541</v>
      </c>
      <c r="CZ3">
        <f t="shared" ref="CZ3:CZ66" si="43">(CY3)^2</f>
        <v>1.8459190756796123E-2</v>
      </c>
      <c r="DA3" t="s">
        <v>2</v>
      </c>
      <c r="DB3">
        <f>SUM(CY2:CY91)/90</f>
        <v>-3.2186358814005329E-3</v>
      </c>
      <c r="DC3" s="11">
        <v>0.48400866101457757</v>
      </c>
      <c r="DD3" s="12">
        <v>-9.5533582511058965E-2</v>
      </c>
      <c r="DE3">
        <f t="shared" ref="DE3:DE41" si="44">DC3*$CX$7+$CX$5</f>
        <v>0.61073927837106645</v>
      </c>
      <c r="DF3">
        <f t="shared" ref="DF3:DF41" si="45">DD3*$CX$7+$CX$5</f>
        <v>0.50897276948008774</v>
      </c>
      <c r="DG3">
        <f t="shared" ref="DG3:DG41" si="46">DE3-DF3</f>
        <v>0.10176650889097871</v>
      </c>
      <c r="DH3">
        <f t="shared" ref="DH3:DH41" si="47">(DG3)^2</f>
        <v>1.035642233185765E-2</v>
      </c>
      <c r="DI3" t="s">
        <v>2</v>
      </c>
      <c r="DJ3">
        <f>SUM(DG1:DG41)/40</f>
        <v>3.7865161118228061E-2</v>
      </c>
      <c r="DL3" s="11">
        <v>0.45989266832535813</v>
      </c>
      <c r="DM3" s="12">
        <v>-5.6892526842762269E-2</v>
      </c>
      <c r="DN3">
        <f t="shared" ref="DN3:DN66" si="48">DL3*$DP$7+$DP$5</f>
        <v>0.60650455620570343</v>
      </c>
      <c r="DO3">
        <f t="shared" ref="DO3:DO66" si="49">DM3*$CX$7+$CX$5</f>
        <v>0.51575806490791021</v>
      </c>
      <c r="DQ3">
        <f t="shared" ref="DQ3:DQ66" si="50">DN3-DO3</f>
        <v>9.0746491297793219E-2</v>
      </c>
      <c r="DR3">
        <f t="shared" ref="DR3:DR66" si="51">(DQ3)^2</f>
        <v>8.2349256828604597E-3</v>
      </c>
      <c r="DS3" t="s">
        <v>2</v>
      </c>
      <c r="DT3">
        <f>SUM(DQ2:DQ91)/90</f>
        <v>2.0756634932981859E-3</v>
      </c>
      <c r="DU3" s="11">
        <v>-0.15536862843845359</v>
      </c>
      <c r="DV3" s="12">
        <v>-1.6931267033526941E-2</v>
      </c>
      <c r="DW3">
        <f t="shared" ref="DW3:DW41" si="52">DU3*$DP$7+$DP$5</f>
        <v>0.49846584992178466</v>
      </c>
      <c r="DX3">
        <f t="shared" ref="DX3:DX41" si="53">DV3*$CX$7+$CX$5</f>
        <v>0.52277518565640213</v>
      </c>
      <c r="DY3">
        <f t="shared" ref="DY3:DY41" si="54">DW3-DX3</f>
        <v>-2.4309335734617465E-2</v>
      </c>
      <c r="DZ3">
        <f t="shared" ref="DZ3:DZ41" si="55">(DY3)^2</f>
        <v>5.909438038583497E-4</v>
      </c>
      <c r="EA3" t="s">
        <v>2</v>
      </c>
      <c r="EB3">
        <f>SUM(DY2:DY41)/40</f>
        <v>-9.9447228190763202E-3</v>
      </c>
      <c r="ED3" s="11">
        <v>8.7324604558639538E-2</v>
      </c>
      <c r="EE3" s="12">
        <v>0.17104969646803142</v>
      </c>
      <c r="EF3">
        <f t="shared" ref="EF3:EF66" si="56">ED3*$EH$7+$EH$5</f>
        <v>0.54108231719314159</v>
      </c>
      <c r="EG3">
        <f t="shared" ref="EG3:EG66" si="57">EE3*$EH$7+$EH$5</f>
        <v>0.55578428310741446</v>
      </c>
      <c r="EI3">
        <f t="shared" ref="EI3:EI66" si="58">EF3-EG3</f>
        <v>-1.4701965914272863E-2</v>
      </c>
      <c r="EJ3">
        <f t="shared" ref="EJ3:EJ66" si="59">(EI3)^2</f>
        <v>2.161478017444411E-4</v>
      </c>
      <c r="EK3" t="s">
        <v>2</v>
      </c>
      <c r="EL3">
        <f>SUM(EI2:EI91)/90</f>
        <v>2.0670011195952167E-3</v>
      </c>
      <c r="EM3" s="11">
        <v>1.4485647852547749</v>
      </c>
      <c r="EN3" s="12">
        <v>0.17807615889735368</v>
      </c>
      <c r="EO3">
        <f t="shared" ref="EO3:EO41" si="60">EM3*$EH$7+$EH$5</f>
        <v>0.78011348791304247</v>
      </c>
      <c r="EP3">
        <f t="shared" ref="EP3:EP41" si="61">EN3*$EH$7+$EH$5</f>
        <v>0.55701811646343646</v>
      </c>
      <c r="ER3">
        <f t="shared" ref="ER3:ER41" si="62">EO3-EP3</f>
        <v>0.22309537144960601</v>
      </c>
      <c r="ES3">
        <f t="shared" ref="ES3:ES41" si="63">(ER3)^2</f>
        <v>4.9771544762237677E-2</v>
      </c>
      <c r="ET3" t="s">
        <v>2</v>
      </c>
      <c r="EU3">
        <f>SUM(ER2:ER41)/40</f>
        <v>-5.162149316948491E-2</v>
      </c>
      <c r="EW3" s="2">
        <v>0.10388833319358505</v>
      </c>
      <c r="EX3" s="3">
        <v>-0.12232039867542568</v>
      </c>
      <c r="EY3">
        <f t="shared" ref="EY3:EY66" si="64">EW3*$FA$7+$FA$5</f>
        <v>0.54399087624336961</v>
      </c>
      <c r="EZ3">
        <f t="shared" ref="EZ3:EZ66" si="65">EX3*$FA$7+$FA$5</f>
        <v>0.50426905582365356</v>
      </c>
      <c r="FB3">
        <f t="shared" ref="FB3:FB66" si="66">EY3-EZ3</f>
        <v>3.9721820419716058E-2</v>
      </c>
      <c r="FC3">
        <f t="shared" ref="FC3:FC66" si="67">(FB3)^2</f>
        <v>1.5778230174561716E-3</v>
      </c>
      <c r="FD3" t="s">
        <v>2</v>
      </c>
      <c r="FE3">
        <f>SUM(FB2:FB91)/90</f>
        <v>5.5835796682047094E-3</v>
      </c>
      <c r="FG3" s="2">
        <v>-0.13415921914857326</v>
      </c>
      <c r="FH3" s="3">
        <v>-7.5463697160950971E-2</v>
      </c>
      <c r="FI3">
        <f t="shared" ref="FI3:FI41" si="68">FG3*$FA$7+$FA$5</f>
        <v>0.50219018160456308</v>
      </c>
      <c r="FJ3">
        <f t="shared" ref="FJ3:FJ41" si="69">FH3*$FA$7+$FA$5</f>
        <v>0.5124970029397532</v>
      </c>
      <c r="FK3">
        <f t="shared" ref="FK3:FK41" si="70">FI3-FJ3</f>
        <v>-1.0306821335190119E-2</v>
      </c>
      <c r="FL3">
        <f t="shared" ref="FL3:FL41" si="71">(FK3)^2</f>
        <v>1.0623056603553023E-4</v>
      </c>
      <c r="FM3" t="s">
        <v>2</v>
      </c>
      <c r="FN3">
        <f>SUM(FK2:FK41)/40</f>
        <v>4.3619608486579683E-2</v>
      </c>
      <c r="FP3" s="2">
        <v>1.7568126815528544</v>
      </c>
      <c r="FQ3" s="3">
        <v>0.29652992640221348</v>
      </c>
      <c r="FR3">
        <f t="shared" ref="FR3:FR66" si="72">FP3*$FT$7+$FT$5</f>
        <v>0.83424122860785244</v>
      </c>
      <c r="FS3">
        <f t="shared" ref="FS3:FS66" si="73">FQ3*$FT$7+$FT$5</f>
        <v>0.5778183713518793</v>
      </c>
      <c r="FU3">
        <f t="shared" ref="FU3:FU66" si="74">FR3-FS3</f>
        <v>0.25642285725597314</v>
      </c>
      <c r="FV3">
        <f t="shared" ref="FV3:FV66" si="75">(FU3)^2</f>
        <v>6.5752681723317177E-2</v>
      </c>
      <c r="FW3" t="s">
        <v>2</v>
      </c>
      <c r="FX3">
        <f>SUM(FU2:FU91)/90</f>
        <v>-1.6394798580045863E-4</v>
      </c>
      <c r="FZ3" s="2">
        <v>1.1850697029235622</v>
      </c>
      <c r="GA3" s="3">
        <v>0.12335873938648449</v>
      </c>
      <c r="GB3">
        <f t="shared" ref="GB3:GB41" si="76">FZ3*$FT$7+$FT$5</f>
        <v>0.73384425570718981</v>
      </c>
      <c r="GC3">
        <f t="shared" ref="GC3:GC41" si="77">GA3*$FT$7+$FT$5</f>
        <v>0.5474098423102548</v>
      </c>
      <c r="GD3">
        <f t="shared" ref="GD3:GD41" si="78">GB3-GC3</f>
        <v>0.18643441339693501</v>
      </c>
      <c r="GE3">
        <f t="shared" ref="GE3:GE41" si="79">(GD3)^2</f>
        <v>3.4757790498659256E-2</v>
      </c>
      <c r="GF3" t="s">
        <v>2</v>
      </c>
      <c r="GG3">
        <f>SUM(GD1:GD41)/40</f>
        <v>5.7583857811303067E-3</v>
      </c>
      <c r="GI3" s="2">
        <v>-0.33689356254479552</v>
      </c>
      <c r="GJ3" s="3">
        <v>0.25212233489763913</v>
      </c>
      <c r="GK3">
        <f t="shared" ref="GK3:GK66" si="80">GI3*$GM$7+$GM$5</f>
        <v>0.46659041887764507</v>
      </c>
      <c r="GL3">
        <f t="shared" ref="GL3:GL66" si="81">GJ3*$GM$7+$GM$5</f>
        <v>0.57002048326664723</v>
      </c>
      <c r="GN3">
        <f t="shared" ref="GN3:GN66" si="82">GK3-GL3</f>
        <v>-0.10343006438900215</v>
      </c>
      <c r="GO3">
        <f t="shared" ref="GO3:GO66" si="83">(GN3)^2</f>
        <v>1.0697778219513131E-2</v>
      </c>
      <c r="GP3" t="s">
        <v>2</v>
      </c>
      <c r="GQ3">
        <f>SUM(GN2:GN91)/90</f>
        <v>-2.6448906905346815E-3</v>
      </c>
      <c r="GS3" s="2">
        <v>-0.33689356254479552</v>
      </c>
      <c r="GT3" s="3">
        <v>0.15660723183803155</v>
      </c>
      <c r="GU3">
        <f t="shared" ref="GU3:GU41" si="84">GS3*$GM$7+$GM$5</f>
        <v>0.46659041887764507</v>
      </c>
      <c r="GV3">
        <f t="shared" ref="GV3:GV41" si="85">GT3*$GM$7+$GM$5</f>
        <v>0.5532482139569842</v>
      </c>
      <c r="GW3">
        <f t="shared" ref="GW3:GW41" si="86">GU3-GV3</f>
        <v>-8.6657795079339128E-2</v>
      </c>
      <c r="GX3">
        <f t="shared" ref="GX3:GX41" si="87">(GW3)^2</f>
        <v>7.5095734480127331E-3</v>
      </c>
      <c r="GY3" t="s">
        <v>2</v>
      </c>
      <c r="GZ3">
        <f>SUM(GW2:GW41)/40</f>
        <v>-2.8943479270801809E-2</v>
      </c>
    </row>
    <row r="4" spans="1:208" x14ac:dyDescent="0.25">
      <c r="B4" s="2">
        <v>2.5896929095493761</v>
      </c>
      <c r="C4" s="3">
        <v>0.10105268915279815</v>
      </c>
      <c r="D4">
        <f t="shared" si="0"/>
        <v>0.98049340275808594</v>
      </c>
      <c r="E4">
        <f t="shared" si="1"/>
        <v>0.54349294257638991</v>
      </c>
      <c r="F4" s="6" t="s">
        <v>13</v>
      </c>
      <c r="G4">
        <f t="shared" si="2"/>
        <v>0.43700046018169603</v>
      </c>
      <c r="H4">
        <f t="shared" si="3"/>
        <v>0.19096940219901409</v>
      </c>
      <c r="I4" t="s">
        <v>3</v>
      </c>
      <c r="J4">
        <f>SUM(H2:H91)</f>
        <v>2.7929068856312678</v>
      </c>
      <c r="L4" s="2">
        <v>-0.18920138752617713</v>
      </c>
      <c r="M4" s="3">
        <v>-0.24341377251424678</v>
      </c>
      <c r="N4">
        <f t="shared" si="4"/>
        <v>0.49252488217185592</v>
      </c>
      <c r="O4">
        <f t="shared" si="5"/>
        <v>0.48300529111439144</v>
      </c>
      <c r="P4">
        <f t="shared" si="6"/>
        <v>9.5195910574644715E-3</v>
      </c>
      <c r="Q4">
        <f t="shared" si="7"/>
        <v>9.0622613901357538E-5</v>
      </c>
      <c r="R4" t="s">
        <v>3</v>
      </c>
      <c r="S4">
        <f>SUM(Q2:Q41)</f>
        <v>0.805326551311772</v>
      </c>
      <c r="V4" s="2">
        <v>0.54779614206363625</v>
      </c>
      <c r="W4" s="3">
        <v>0.15783185961609891</v>
      </c>
      <c r="X4">
        <f t="shared" si="8"/>
        <v>0.62194023797294407</v>
      </c>
      <c r="Y4">
        <f t="shared" si="9"/>
        <v>0.55346325625123816</v>
      </c>
      <c r="Z4" s="6" t="s">
        <v>13</v>
      </c>
      <c r="AA4">
        <f t="shared" si="10"/>
        <v>6.847698172170591E-2</v>
      </c>
      <c r="AB4">
        <f t="shared" si="11"/>
        <v>4.6890970257148449E-3</v>
      </c>
      <c r="AC4" t="s">
        <v>3</v>
      </c>
      <c r="AD4">
        <f>SUM(AB2:AB91)</f>
        <v>1.8989474385981986</v>
      </c>
      <c r="AF4" s="2">
        <v>0.80151733565751904</v>
      </c>
      <c r="AG4" s="3">
        <v>-0.14632266989565809</v>
      </c>
      <c r="AH4">
        <f t="shared" si="12"/>
        <v>0.6664931940208485</v>
      </c>
      <c r="AI4">
        <f t="shared" si="13"/>
        <v>0.50005430293061537</v>
      </c>
      <c r="AJ4">
        <f t="shared" si="14"/>
        <v>0.16643889109023313</v>
      </c>
      <c r="AK4">
        <f t="shared" si="15"/>
        <v>2.7701904467346487E-2</v>
      </c>
      <c r="AL4" t="s">
        <v>3</v>
      </c>
      <c r="AM4">
        <f>SUM(AK2:AK41)</f>
        <v>0.88179457032425457</v>
      </c>
      <c r="AP4" s="2">
        <v>-0.28926794180312454</v>
      </c>
      <c r="AQ4" s="3">
        <v>-5.94459901476347E-2</v>
      </c>
      <c r="AR4">
        <f t="shared" si="16"/>
        <v>0.47495338673855692</v>
      </c>
      <c r="AS4">
        <f t="shared" si="17"/>
        <v>0.51530968163814672</v>
      </c>
      <c r="AT4" s="6" t="s">
        <v>13</v>
      </c>
      <c r="AU4">
        <f t="shared" si="18"/>
        <v>-4.0356294899589806E-2</v>
      </c>
      <c r="AV4">
        <f t="shared" si="19"/>
        <v>1.6286305380226582E-3</v>
      </c>
      <c r="AW4" t="s">
        <v>3</v>
      </c>
      <c r="AX4">
        <f>SUM(AV2:AV91)</f>
        <v>1.7829616910494266</v>
      </c>
      <c r="AZ4" s="2">
        <v>-1.2203252562854447</v>
      </c>
      <c r="BA4" s="3">
        <v>0.43580199546872223</v>
      </c>
      <c r="BB4">
        <f t="shared" si="20"/>
        <v>0.31146150408326867</v>
      </c>
      <c r="BC4">
        <f t="shared" si="21"/>
        <v>0.60227428015448736</v>
      </c>
      <c r="BD4">
        <f t="shared" si="22"/>
        <v>-0.29081277607121869</v>
      </c>
      <c r="BE4">
        <f t="shared" si="23"/>
        <v>8.4572070726248783E-2</v>
      </c>
      <c r="BF4" t="s">
        <v>3</v>
      </c>
      <c r="BG4">
        <f>SUM(BE2:BE41)</f>
        <v>1.2279696299344203</v>
      </c>
      <c r="BI4" s="2">
        <v>0.88282767469721957</v>
      </c>
      <c r="BJ4" s="3">
        <v>0.60997389815676895</v>
      </c>
      <c r="BK4">
        <f t="shared" si="24"/>
        <v>0.68077113395232502</v>
      </c>
      <c r="BL4">
        <f t="shared" si="25"/>
        <v>0.63285853295309769</v>
      </c>
      <c r="BM4" s="6" t="s">
        <v>13</v>
      </c>
      <c r="BN4">
        <f t="shared" si="26"/>
        <v>4.7912600999227339E-2</v>
      </c>
      <c r="BO4">
        <f t="shared" si="27"/>
        <v>2.2956173345111608E-3</v>
      </c>
      <c r="BP4" t="s">
        <v>3</v>
      </c>
      <c r="BQ4">
        <f>SUM(BO2:BO91)</f>
        <v>1.7151252217337181</v>
      </c>
      <c r="BR4" s="2">
        <v>-0.39937662185898654</v>
      </c>
      <c r="BS4" s="3">
        <v>-0.32174464582361167</v>
      </c>
      <c r="BT4">
        <f t="shared" si="28"/>
        <v>0.45561851323613356</v>
      </c>
      <c r="BU4">
        <f t="shared" si="29"/>
        <v>0.46925053966334729</v>
      </c>
      <c r="BV4" s="3"/>
      <c r="BW4">
        <f t="shared" si="30"/>
        <v>-1.3632026427213728E-2</v>
      </c>
      <c r="BX4">
        <f t="shared" si="31"/>
        <v>1.8583214451225349E-4</v>
      </c>
      <c r="BY4" t="s">
        <v>3</v>
      </c>
      <c r="BZ4">
        <f>SUM(BX2:BX41)</f>
        <v>1.2101267332820298</v>
      </c>
      <c r="CB4" s="11">
        <v>0.32533532129688036</v>
      </c>
      <c r="CC4" s="12">
        <v>-0.18351604642330405</v>
      </c>
      <c r="CD4">
        <f t="shared" si="32"/>
        <v>0.58287654357039265</v>
      </c>
      <c r="CE4">
        <f t="shared" si="33"/>
        <v>0.49352321718946224</v>
      </c>
      <c r="CF4" s="6" t="s">
        <v>13</v>
      </c>
      <c r="CG4">
        <f t="shared" si="34"/>
        <v>8.9353326380930409E-2</v>
      </c>
      <c r="CH4">
        <f t="shared" si="35"/>
        <v>7.9840169353370734E-3</v>
      </c>
      <c r="CI4" t="s">
        <v>3</v>
      </c>
      <c r="CJ4">
        <f>SUM(CH2:CH91)</f>
        <v>2.555267551231708</v>
      </c>
      <c r="CK4" s="11">
        <v>-0.4103521338835171</v>
      </c>
      <c r="CL4" s="12">
        <v>-9.4560147839370515E-2</v>
      </c>
      <c r="CM4">
        <f t="shared" si="36"/>
        <v>0.45369123432850372</v>
      </c>
      <c r="CN4">
        <f t="shared" si="37"/>
        <v>0.50914370274557064</v>
      </c>
      <c r="CO4">
        <f t="shared" si="38"/>
        <v>-5.5452468417066914E-2</v>
      </c>
      <c r="CP4">
        <f t="shared" si="39"/>
        <v>3.0749762535458034E-3</v>
      </c>
      <c r="CQ4" t="s">
        <v>3</v>
      </c>
      <c r="CR4">
        <f>SUM(CP2:CP41)</f>
        <v>0.9053374557217988</v>
      </c>
      <c r="CT4" s="11">
        <v>-0.73779592393260496</v>
      </c>
      <c r="CU4" s="12">
        <v>-0.41367551048061385</v>
      </c>
      <c r="CV4">
        <f t="shared" si="40"/>
        <v>0.39619273142626921</v>
      </c>
      <c r="CW4">
        <f t="shared" si="41"/>
        <v>0.45310765575801154</v>
      </c>
      <c r="CX4" s="6" t="s">
        <v>13</v>
      </c>
      <c r="CY4">
        <f t="shared" si="42"/>
        <v>-5.6914924331742334E-2</v>
      </c>
      <c r="CZ4">
        <f t="shared" si="43"/>
        <v>3.2393086116879557E-3</v>
      </c>
      <c r="DA4" t="s">
        <v>3</v>
      </c>
      <c r="DB4">
        <f>SUM(CZ2:CZ91)</f>
        <v>1.6585509866608676</v>
      </c>
      <c r="DC4" s="11">
        <v>0.90553217836413047</v>
      </c>
      <c r="DD4" s="12">
        <v>-7.139426120432775E-2</v>
      </c>
      <c r="DE4">
        <f t="shared" si="44"/>
        <v>0.68475800134654241</v>
      </c>
      <c r="DF4">
        <f t="shared" si="45"/>
        <v>0.51321158810604173</v>
      </c>
      <c r="DG4">
        <f t="shared" si="46"/>
        <v>0.17154641324050068</v>
      </c>
      <c r="DH4">
        <f t="shared" si="47"/>
        <v>2.942817189568063E-2</v>
      </c>
      <c r="DI4" t="s">
        <v>3</v>
      </c>
      <c r="DJ4">
        <f>SUM(DH2:DH41)</f>
        <v>1.304163724069636</v>
      </c>
      <c r="DL4" s="11">
        <v>0.46043075924155968</v>
      </c>
      <c r="DM4" s="12">
        <v>-0.15012609710525063</v>
      </c>
      <c r="DN4">
        <f t="shared" si="48"/>
        <v>0.60659904394084185</v>
      </c>
      <c r="DO4">
        <f t="shared" si="49"/>
        <v>0.49938642839124359</v>
      </c>
      <c r="DP4" s="6" t="s">
        <v>13</v>
      </c>
      <c r="DQ4">
        <f t="shared" si="50"/>
        <v>0.10721261554959827</v>
      </c>
      <c r="DR4">
        <f t="shared" si="51"/>
        <v>1.149454493298596E-2</v>
      </c>
      <c r="DS4" t="s">
        <v>3</v>
      </c>
      <c r="DT4">
        <f>SUM(DR2:DR91)</f>
        <v>1.7640465673901802</v>
      </c>
      <c r="DU4" s="11">
        <v>-0.28926794180312454</v>
      </c>
      <c r="DV4" s="12">
        <v>-6.9318401255901649E-2</v>
      </c>
      <c r="DW4">
        <f t="shared" si="52"/>
        <v>0.47495338673855692</v>
      </c>
      <c r="DX4">
        <f t="shared" si="53"/>
        <v>0.51357610514040453</v>
      </c>
      <c r="DY4">
        <f t="shared" si="54"/>
        <v>-3.8622718401847611E-2</v>
      </c>
      <c r="DZ4">
        <f t="shared" si="55"/>
        <v>1.4917143767484182E-3</v>
      </c>
      <c r="EA4" t="s">
        <v>3</v>
      </c>
      <c r="EB4">
        <f>SUM(DZ2:DZ41)</f>
        <v>1.1323043392066261</v>
      </c>
      <c r="ED4" s="11">
        <v>0.54779614206363625</v>
      </c>
      <c r="EE4" s="12">
        <v>0.32843085240383524</v>
      </c>
      <c r="EF4">
        <f t="shared" si="56"/>
        <v>0.62194023797294407</v>
      </c>
      <c r="EG4">
        <f t="shared" si="57"/>
        <v>0.58342011290884466</v>
      </c>
      <c r="EH4" s="6" t="s">
        <v>13</v>
      </c>
      <c r="EI4">
        <f t="shared" si="58"/>
        <v>3.8520125064099409E-2</v>
      </c>
      <c r="EJ4">
        <f t="shared" si="59"/>
        <v>1.4838000349538594E-3</v>
      </c>
      <c r="EK4" t="s">
        <v>3</v>
      </c>
      <c r="EL4">
        <f>SUM(EJ2:EJ91)</f>
        <v>1.6092433350746731</v>
      </c>
      <c r="EM4" s="11">
        <v>1.5758396831714319</v>
      </c>
      <c r="EN4" s="12">
        <v>3.355504018994801E-2</v>
      </c>
      <c r="EO4">
        <f t="shared" si="60"/>
        <v>0.80246271642076716</v>
      </c>
      <c r="EP4">
        <f t="shared" si="61"/>
        <v>0.53164048458901247</v>
      </c>
      <c r="ER4">
        <f t="shared" si="62"/>
        <v>0.27082223183175469</v>
      </c>
      <c r="ES4">
        <f t="shared" si="63"/>
        <v>7.3344681254332689E-2</v>
      </c>
      <c r="ET4" t="s">
        <v>3</v>
      </c>
      <c r="EU4">
        <f>SUM(ES2:ES41)</f>
        <v>1.4598287243266719</v>
      </c>
      <c r="EW4" s="2">
        <v>-0.33151640945507316</v>
      </c>
      <c r="EX4" s="3">
        <v>0.20575558594212953</v>
      </c>
      <c r="EY4">
        <f t="shared" si="64"/>
        <v>0.46753463666992268</v>
      </c>
      <c r="EZ4">
        <f t="shared" si="65"/>
        <v>0.56187857088227777</v>
      </c>
      <c r="FA4" s="6" t="s">
        <v>13</v>
      </c>
      <c r="FB4">
        <f t="shared" si="66"/>
        <v>-9.4343934212355096E-2</v>
      </c>
      <c r="FC4">
        <f t="shared" si="67"/>
        <v>8.9007779226651859E-3</v>
      </c>
      <c r="FD4" t="s">
        <v>3</v>
      </c>
      <c r="FE4">
        <f>SUM(FC2:FC91)</f>
        <v>1.9101533915560382</v>
      </c>
      <c r="FG4" s="2">
        <v>-0.28926794180312454</v>
      </c>
      <c r="FH4" s="3">
        <v>-0.24229283269799512</v>
      </c>
      <c r="FI4">
        <f t="shared" si="68"/>
        <v>0.47495338673855692</v>
      </c>
      <c r="FJ4">
        <f t="shared" si="69"/>
        <v>0.48320212600097856</v>
      </c>
      <c r="FK4">
        <f t="shared" si="70"/>
        <v>-8.2487392624216449E-3</v>
      </c>
      <c r="FL4">
        <f t="shared" si="71"/>
        <v>6.804169941941638E-5</v>
      </c>
      <c r="FM4" t="s">
        <v>3</v>
      </c>
      <c r="FN4">
        <f>SUM(FL2:FL41)</f>
        <v>0.90635445111670032</v>
      </c>
      <c r="FP4" s="2">
        <v>2.5299348394051591</v>
      </c>
      <c r="FQ4" s="3">
        <v>1.5080746385972597</v>
      </c>
      <c r="FR4">
        <f t="shared" si="72"/>
        <v>0.97</v>
      </c>
      <c r="FS4">
        <f t="shared" si="73"/>
        <v>0.79056330427575761</v>
      </c>
      <c r="FT4" s="6" t="s">
        <v>13</v>
      </c>
      <c r="FU4">
        <f t="shared" si="74"/>
        <v>0.17943669572424237</v>
      </c>
      <c r="FV4">
        <f t="shared" si="75"/>
        <v>3.2197527772434342E-2</v>
      </c>
      <c r="FW4" t="s">
        <v>3</v>
      </c>
      <c r="FX4">
        <f>SUM(FV2:FV91)</f>
        <v>1.8103945922555835</v>
      </c>
      <c r="FZ4" s="2">
        <v>-2.2571788236183119</v>
      </c>
      <c r="GA4" s="3">
        <v>-1.6810108600236729E-2</v>
      </c>
      <c r="GB4">
        <f t="shared" si="76"/>
        <v>0.12939200189010253</v>
      </c>
      <c r="GC4">
        <f t="shared" si="77"/>
        <v>0.52279646084542652</v>
      </c>
      <c r="GD4">
        <f t="shared" si="78"/>
        <v>-0.393404458955324</v>
      </c>
      <c r="GE4">
        <f t="shared" si="79"/>
        <v>0.15476706832593121</v>
      </c>
      <c r="GF4" t="s">
        <v>3</v>
      </c>
      <c r="GG4">
        <f>SUM(GE2:GE41)</f>
        <v>0.95505296128459016</v>
      </c>
      <c r="GI4" s="2">
        <v>-0.66895210030599583</v>
      </c>
      <c r="GJ4" s="3">
        <v>0.14540880479832466</v>
      </c>
      <c r="GK4">
        <f t="shared" si="80"/>
        <v>0.40828157510842333</v>
      </c>
      <c r="GL4">
        <f t="shared" si="81"/>
        <v>0.5512817915992827</v>
      </c>
      <c r="GM4" s="6" t="s">
        <v>13</v>
      </c>
      <c r="GN4">
        <f t="shared" si="82"/>
        <v>-0.14300021649085937</v>
      </c>
      <c r="GO4">
        <f t="shared" si="83"/>
        <v>2.0449061916432646E-2</v>
      </c>
      <c r="GP4" t="s">
        <v>3</v>
      </c>
      <c r="GQ4">
        <f>SUM(GO2:GO91)</f>
        <v>1.5112166378093694</v>
      </c>
      <c r="GS4" s="2">
        <v>0.79875826700410013</v>
      </c>
      <c r="GT4" s="3">
        <v>0.1548367876840607</v>
      </c>
      <c r="GU4">
        <f t="shared" si="84"/>
        <v>0.66600870684534796</v>
      </c>
      <c r="GV4">
        <f t="shared" si="85"/>
        <v>0.55293732735165235</v>
      </c>
      <c r="GW4">
        <f t="shared" si="86"/>
        <v>0.11307137949369561</v>
      </c>
      <c r="GX4">
        <f t="shared" si="87"/>
        <v>1.2785136860607329E-2</v>
      </c>
      <c r="GY4" t="s">
        <v>3</v>
      </c>
      <c r="GZ4">
        <f>SUM(GX2:GX41)</f>
        <v>1.2256811640688006</v>
      </c>
    </row>
    <row r="5" spans="1:208" x14ac:dyDescent="0.25">
      <c r="B5" s="2">
        <v>0.95895376234927343</v>
      </c>
      <c r="C5" s="3">
        <v>-6.074372520248314E-2</v>
      </c>
      <c r="D5">
        <f t="shared" si="0"/>
        <v>0.69413872926125175</v>
      </c>
      <c r="E5">
        <f t="shared" si="1"/>
        <v>0.51508180184599572</v>
      </c>
      <c r="F5" s="7">
        <v>0.52574828374606142</v>
      </c>
      <c r="G5">
        <f t="shared" si="2"/>
        <v>0.17905692741525603</v>
      </c>
      <c r="H5">
        <f t="shared" si="3"/>
        <v>3.2061383255392269E-2</v>
      </c>
      <c r="I5" t="s">
        <v>4</v>
      </c>
      <c r="J5">
        <f>J4/90</f>
        <v>3.103229872923631E-2</v>
      </c>
      <c r="L5" s="2">
        <v>-0.45618079736846956</v>
      </c>
      <c r="M5" s="3">
        <v>-0.13525715758142351</v>
      </c>
      <c r="N5">
        <f t="shared" si="4"/>
        <v>0.44564380872302795</v>
      </c>
      <c r="O5">
        <f t="shared" si="5"/>
        <v>0.50199738571688335</v>
      </c>
      <c r="P5">
        <f t="shared" si="6"/>
        <v>-5.6353576993855403E-2</v>
      </c>
      <c r="Q5">
        <f t="shared" si="7"/>
        <v>3.1757256400023891E-3</v>
      </c>
      <c r="R5" t="s">
        <v>4</v>
      </c>
      <c r="S5">
        <f>S4/40</f>
        <v>2.0133163782794301E-2</v>
      </c>
      <c r="U5" s="1" t="s">
        <v>21</v>
      </c>
      <c r="V5" s="2">
        <v>-1.3536392179217185</v>
      </c>
      <c r="W5" s="3">
        <v>-0.62698249893748059</v>
      </c>
      <c r="X5">
        <f t="shared" si="8"/>
        <v>0.28805182754335767</v>
      </c>
      <c r="Y5">
        <f t="shared" si="9"/>
        <v>0.41565135679135412</v>
      </c>
      <c r="Z5" s="7">
        <v>0.52574828374606142</v>
      </c>
      <c r="AA5">
        <f t="shared" si="10"/>
        <v>-0.12759952924799645</v>
      </c>
      <c r="AB5">
        <f t="shared" si="11"/>
        <v>1.6281639864310301E-2</v>
      </c>
      <c r="AC5" t="s">
        <v>4</v>
      </c>
      <c r="AD5">
        <f>AD4/90</f>
        <v>2.1099415984424427E-2</v>
      </c>
      <c r="AF5" s="2">
        <v>-0.28788135798925818</v>
      </c>
      <c r="AG5" s="3">
        <v>0.20293604859166869</v>
      </c>
      <c r="AH5">
        <f t="shared" si="12"/>
        <v>0.4751968682027613</v>
      </c>
      <c r="AI5">
        <f t="shared" si="13"/>
        <v>0.56138346551929585</v>
      </c>
      <c r="AJ5">
        <f t="shared" si="14"/>
        <v>-8.6186597316534552E-2</v>
      </c>
      <c r="AK5">
        <f t="shared" si="15"/>
        <v>7.4281295570024809E-3</v>
      </c>
      <c r="AL5" t="s">
        <v>4</v>
      </c>
      <c r="AM5">
        <f>AM4/40</f>
        <v>2.2044864258106363E-2</v>
      </c>
      <c r="AP5" s="2">
        <v>1.8939150310756041</v>
      </c>
      <c r="AQ5" s="3">
        <v>0.5675719560410255</v>
      </c>
      <c r="AR5">
        <f t="shared" si="16"/>
        <v>0.85831613881077673</v>
      </c>
      <c r="AS5">
        <f t="shared" si="17"/>
        <v>0.62541283306232565</v>
      </c>
      <c r="AT5" s="7">
        <v>0.52574828374606142</v>
      </c>
      <c r="AU5">
        <f t="shared" si="18"/>
        <v>0.23290330574845108</v>
      </c>
      <c r="AV5">
        <f t="shared" si="19"/>
        <v>5.4243949828556487E-2</v>
      </c>
      <c r="AW5" t="s">
        <v>4</v>
      </c>
      <c r="AX5">
        <f>AX4/90</f>
        <v>1.9810685456104739E-2</v>
      </c>
      <c r="AZ5" s="2">
        <v>-0.18920138752617713</v>
      </c>
      <c r="BA5" s="3">
        <v>-0.16713523546005354</v>
      </c>
      <c r="BB5">
        <f t="shared" si="20"/>
        <v>0.49252488217185592</v>
      </c>
      <c r="BC5">
        <f t="shared" si="21"/>
        <v>0.49639965624659083</v>
      </c>
      <c r="BD5">
        <f t="shared" si="22"/>
        <v>-3.8747740747349102E-3</v>
      </c>
      <c r="BE5">
        <f t="shared" si="23"/>
        <v>1.5013874130237779E-5</v>
      </c>
      <c r="BF5" t="s">
        <v>4</v>
      </c>
      <c r="BG5">
        <f>BG4/40</f>
        <v>3.0699240748360508E-2</v>
      </c>
      <c r="BI5" s="2">
        <v>-1.6296256793771011</v>
      </c>
      <c r="BJ5" s="3">
        <v>-0.55729501210852428</v>
      </c>
      <c r="BK5">
        <f t="shared" si="24"/>
        <v>0.23958913306809887</v>
      </c>
      <c r="BL5">
        <f t="shared" si="25"/>
        <v>0.42788834611731896</v>
      </c>
      <c r="BM5" s="7">
        <v>0.52574828374606142</v>
      </c>
      <c r="BN5">
        <f t="shared" si="26"/>
        <v>-0.18829921304922009</v>
      </c>
      <c r="BO5">
        <f t="shared" si="27"/>
        <v>3.5456593634955576E-2</v>
      </c>
      <c r="BP5" t="s">
        <v>4</v>
      </c>
      <c r="BQ5">
        <f>BQ4/90</f>
        <v>1.9056946908152423E-2</v>
      </c>
      <c r="BR5" s="2">
        <v>-0.56326342369319049</v>
      </c>
      <c r="BS5" s="3">
        <v>-0.2023013391375432</v>
      </c>
      <c r="BT5">
        <f t="shared" si="28"/>
        <v>0.4268403044648228</v>
      </c>
      <c r="BU5">
        <f t="shared" si="29"/>
        <v>0.49022455573832563</v>
      </c>
      <c r="BV5" s="3"/>
      <c r="BW5">
        <f t="shared" si="30"/>
        <v>-6.3384251273502834E-2</v>
      </c>
      <c r="BX5">
        <f t="shared" si="31"/>
        <v>4.017563309502546E-3</v>
      </c>
      <c r="BY5" t="s">
        <v>4</v>
      </c>
      <c r="BZ5">
        <f>BZ4/40</f>
        <v>3.0253168332050745E-2</v>
      </c>
      <c r="CB5" s="11">
        <v>-0.33689356254479552</v>
      </c>
      <c r="CC5" s="12">
        <v>0.14442886199556715</v>
      </c>
      <c r="CD5">
        <f t="shared" si="32"/>
        <v>0.46659041887764507</v>
      </c>
      <c r="CE5">
        <f t="shared" si="33"/>
        <v>0.55110971551843857</v>
      </c>
      <c r="CF5" s="7">
        <v>0.52574828374606142</v>
      </c>
      <c r="CG5">
        <f t="shared" si="34"/>
        <v>-8.4519296640793495E-2</v>
      </c>
      <c r="CH5">
        <f t="shared" si="35"/>
        <v>7.1435115046544467E-3</v>
      </c>
      <c r="CI5" t="s">
        <v>4</v>
      </c>
      <c r="CJ5">
        <f>CJ4/90</f>
        <v>2.839186168035231E-2</v>
      </c>
      <c r="CK5" s="11">
        <v>-1.7569629102755477</v>
      </c>
      <c r="CL5" s="12">
        <v>8.1594100550078957E-2</v>
      </c>
      <c r="CM5">
        <f t="shared" si="36"/>
        <v>0.21722895900805878</v>
      </c>
      <c r="CN5">
        <f t="shared" si="37"/>
        <v>0.54007605165572492</v>
      </c>
      <c r="CO5">
        <f t="shared" si="38"/>
        <v>-0.32284709264766615</v>
      </c>
      <c r="CP5">
        <f t="shared" si="39"/>
        <v>0.10423024523105073</v>
      </c>
      <c r="CQ5" t="s">
        <v>4</v>
      </c>
      <c r="CR5">
        <f>CR4/40</f>
        <v>2.2633436393044971E-2</v>
      </c>
      <c r="CT5" s="11">
        <v>4.0519302259681188E-3</v>
      </c>
      <c r="CU5" s="12">
        <v>-0.2802116423029935</v>
      </c>
      <c r="CV5">
        <f t="shared" si="40"/>
        <v>0.52645979493954764</v>
      </c>
      <c r="CW5">
        <f t="shared" si="41"/>
        <v>0.47654365559970624</v>
      </c>
      <c r="CX5" s="7">
        <v>0.52574828374606142</v>
      </c>
      <c r="CY5">
        <f t="shared" si="42"/>
        <v>4.9916139339841403E-2</v>
      </c>
      <c r="CZ5">
        <f t="shared" si="43"/>
        <v>2.4916209665944624E-3</v>
      </c>
      <c r="DA5" t="s">
        <v>4</v>
      </c>
      <c r="DB5">
        <f>DB4/90</f>
        <v>1.8428344296231861E-2</v>
      </c>
      <c r="DC5" s="11">
        <v>0.68039050738037266</v>
      </c>
      <c r="DD5" s="12">
        <v>-0.28627884968079864</v>
      </c>
      <c r="DE5">
        <f t="shared" si="44"/>
        <v>0.64522355477623838</v>
      </c>
      <c r="DF5">
        <f t="shared" si="45"/>
        <v>0.47547826559500073</v>
      </c>
      <c r="DG5">
        <f t="shared" si="46"/>
        <v>0.16974528918123766</v>
      </c>
      <c r="DH5">
        <f t="shared" si="47"/>
        <v>2.8813463199221998E-2</v>
      </c>
      <c r="DI5" t="s">
        <v>4</v>
      </c>
      <c r="DJ5">
        <f>DJ4/40</f>
        <v>3.2604093101740901E-2</v>
      </c>
      <c r="DL5" s="11">
        <v>0.78173924464945044</v>
      </c>
      <c r="DM5" s="12">
        <v>0.12070853631546002</v>
      </c>
      <c r="DN5">
        <f t="shared" si="48"/>
        <v>0.66302019908923715</v>
      </c>
      <c r="DO5">
        <f t="shared" si="49"/>
        <v>0.54694447172268623</v>
      </c>
      <c r="DP5" s="7">
        <v>0.52574828374606142</v>
      </c>
      <c r="DQ5">
        <f t="shared" si="50"/>
        <v>0.11607572736655092</v>
      </c>
      <c r="DR5">
        <f t="shared" si="51"/>
        <v>1.3473574483673858E-2</v>
      </c>
      <c r="DS5" t="s">
        <v>4</v>
      </c>
      <c r="DT5">
        <f>DT4/90</f>
        <v>1.9600517415446446E-2</v>
      </c>
      <c r="DU5" s="11">
        <v>0.44796960247270468</v>
      </c>
      <c r="DV5" s="12">
        <v>-0.17709943298205399</v>
      </c>
      <c r="DW5">
        <f t="shared" si="52"/>
        <v>0.60441088865919246</v>
      </c>
      <c r="DX5">
        <f t="shared" si="53"/>
        <v>0.49464996223024899</v>
      </c>
      <c r="DY5">
        <f t="shared" si="54"/>
        <v>0.10976092642894347</v>
      </c>
      <c r="DZ5">
        <f t="shared" si="55"/>
        <v>1.2047460970539941E-2</v>
      </c>
      <c r="EA5" t="s">
        <v>4</v>
      </c>
      <c r="EB5">
        <f>EB4/40</f>
        <v>2.8307608480165652E-2</v>
      </c>
      <c r="ED5" s="11">
        <v>-1.5531704915329725</v>
      </c>
      <c r="EE5" s="12">
        <v>-0.12067508537657004</v>
      </c>
      <c r="EF5">
        <f t="shared" si="56"/>
        <v>0.25301451774095368</v>
      </c>
      <c r="EG5">
        <f t="shared" si="57"/>
        <v>0.50455796969029043</v>
      </c>
      <c r="EH5" s="7">
        <v>0.52574828374606142</v>
      </c>
      <c r="EI5">
        <f t="shared" si="58"/>
        <v>-0.25154345194933675</v>
      </c>
      <c r="EJ5">
        <f t="shared" si="59"/>
        <v>6.3274108218588282E-2</v>
      </c>
      <c r="EK5" t="s">
        <v>4</v>
      </c>
      <c r="EL5">
        <f>EL4/90</f>
        <v>1.7880481500829701E-2</v>
      </c>
      <c r="EM5" s="11">
        <v>0.20770646016703859</v>
      </c>
      <c r="EN5" s="12">
        <v>0.73042712748969407</v>
      </c>
      <c r="EO5">
        <f t="shared" si="60"/>
        <v>0.56222114066277662</v>
      </c>
      <c r="EP5">
        <f t="shared" si="61"/>
        <v>0.65400988951217132</v>
      </c>
      <c r="ER5">
        <f t="shared" si="62"/>
        <v>-9.1788748849394697E-2</v>
      </c>
      <c r="ES5">
        <f t="shared" si="63"/>
        <v>8.4251744153372565E-3</v>
      </c>
      <c r="ET5" t="s">
        <v>4</v>
      </c>
      <c r="EU5">
        <f>EU4/40</f>
        <v>3.6495718108166798E-2</v>
      </c>
      <c r="EW5" s="2">
        <v>0.38649752864667314</v>
      </c>
      <c r="EX5" s="3">
        <v>0.1576766068113889</v>
      </c>
      <c r="EY5">
        <f t="shared" si="64"/>
        <v>0.59361651013467509</v>
      </c>
      <c r="EZ5">
        <f t="shared" si="65"/>
        <v>0.55343599415583888</v>
      </c>
      <c r="FA5" s="7">
        <v>0.52574828374606142</v>
      </c>
      <c r="FB5">
        <f t="shared" si="66"/>
        <v>4.0180515978836207E-2</v>
      </c>
      <c r="FC5">
        <f t="shared" si="67"/>
        <v>1.6144738643255117E-3</v>
      </c>
      <c r="FD5" t="s">
        <v>4</v>
      </c>
      <c r="FE5">
        <f>FE4/90</f>
        <v>2.1223926572844869E-2</v>
      </c>
      <c r="FG5" s="2">
        <v>0.47979860163033733</v>
      </c>
      <c r="FH5" s="3">
        <v>-0.20476020759765362</v>
      </c>
      <c r="FI5">
        <f t="shared" si="68"/>
        <v>0.61</v>
      </c>
      <c r="FJ5">
        <f t="shared" si="69"/>
        <v>0.48979278314227581</v>
      </c>
      <c r="FK5">
        <f t="shared" si="70"/>
        <v>0.12020721685772418</v>
      </c>
      <c r="FL5">
        <f t="shared" si="71"/>
        <v>1.4449774984679926E-2</v>
      </c>
      <c r="FM5" t="s">
        <v>4</v>
      </c>
      <c r="FN5">
        <f>FN4/40</f>
        <v>2.2658861277917507E-2</v>
      </c>
      <c r="FP5" s="2">
        <v>-0.33689356254479552</v>
      </c>
      <c r="FQ5" s="3">
        <v>2.7346321763833111E-2</v>
      </c>
      <c r="FR5">
        <f t="shared" si="72"/>
        <v>0.46659041887764507</v>
      </c>
      <c r="FS5">
        <f t="shared" si="73"/>
        <v>0.53055024551503394</v>
      </c>
      <c r="FT5" s="7">
        <v>0.52574828374606142</v>
      </c>
      <c r="FU5">
        <f t="shared" si="74"/>
        <v>-6.3959826637388861E-2</v>
      </c>
      <c r="FV5">
        <f t="shared" si="75"/>
        <v>4.090859423484838E-3</v>
      </c>
      <c r="FW5" t="s">
        <v>4</v>
      </c>
      <c r="FX5">
        <f>FX4/90</f>
        <v>2.0115495469506483E-2</v>
      </c>
      <c r="FZ5" s="2">
        <v>-0.34031433640731373</v>
      </c>
      <c r="GA5" s="3">
        <v>-9.3888504837874004E-2</v>
      </c>
      <c r="GB5">
        <f t="shared" si="76"/>
        <v>0.4659897375337344</v>
      </c>
      <c r="GC5">
        <f t="shared" si="77"/>
        <v>0.50926164197130774</v>
      </c>
      <c r="GD5">
        <f t="shared" si="78"/>
        <v>-4.3271904437573339E-2</v>
      </c>
      <c r="GE5">
        <f t="shared" si="79"/>
        <v>1.8724577136544792E-3</v>
      </c>
      <c r="GF5" t="s">
        <v>4</v>
      </c>
      <c r="GG5">
        <f>GG4/40</f>
        <v>2.3876324032114753E-2</v>
      </c>
      <c r="GI5" s="2">
        <v>-2.5027872371871138E-2</v>
      </c>
      <c r="GJ5" s="3">
        <v>-0.12983397905351915</v>
      </c>
      <c r="GK5">
        <f t="shared" si="80"/>
        <v>0.52135343725349226</v>
      </c>
      <c r="GL5">
        <f t="shared" si="81"/>
        <v>0.50294968548802665</v>
      </c>
      <c r="GM5" s="7">
        <v>0.52574828374606142</v>
      </c>
      <c r="GN5">
        <f t="shared" si="82"/>
        <v>1.8403751765465604E-2</v>
      </c>
      <c r="GO5">
        <f t="shared" si="83"/>
        <v>3.386980790448783E-4</v>
      </c>
      <c r="GP5" t="s">
        <v>4</v>
      </c>
      <c r="GQ5">
        <f>GQ4/90</f>
        <v>1.6791295975659662E-2</v>
      </c>
      <c r="GS5" s="2">
        <v>0.48400866101457757</v>
      </c>
      <c r="GT5" s="3">
        <v>-0.11837643559460284</v>
      </c>
      <c r="GU5">
        <f t="shared" si="84"/>
        <v>0.61073927837106645</v>
      </c>
      <c r="GV5">
        <f t="shared" si="85"/>
        <v>0.50496160819306934</v>
      </c>
      <c r="GW5">
        <f t="shared" si="86"/>
        <v>0.10577767017799711</v>
      </c>
      <c r="GX5">
        <f t="shared" si="87"/>
        <v>1.1188915508285139E-2</v>
      </c>
      <c r="GY5" t="s">
        <v>4</v>
      </c>
      <c r="GZ5">
        <f>GZ4/40</f>
        <v>3.0642029101720016E-2</v>
      </c>
    </row>
    <row r="6" spans="1:208" x14ac:dyDescent="0.25">
      <c r="A6" s="1" t="s">
        <v>23</v>
      </c>
      <c r="B6" s="2">
        <v>1.7568126815528544</v>
      </c>
      <c r="C6" s="3">
        <v>4.5766073644071571E-2</v>
      </c>
      <c r="D6">
        <f t="shared" si="0"/>
        <v>0.83424122860785244</v>
      </c>
      <c r="E6">
        <f t="shared" si="1"/>
        <v>0.5337847186952569</v>
      </c>
      <c r="F6" s="7" t="s">
        <v>14</v>
      </c>
      <c r="G6">
        <f t="shared" si="2"/>
        <v>0.30045650991259554</v>
      </c>
      <c r="H6">
        <f t="shared" si="3"/>
        <v>9.0274114348857626E-2</v>
      </c>
      <c r="I6" t="s">
        <v>5</v>
      </c>
      <c r="J6">
        <f>(J5)^0.5</f>
        <v>0.17615986696531169</v>
      </c>
      <c r="L6" s="2">
        <v>0.36279796403779041</v>
      </c>
      <c r="M6" s="3">
        <v>-9.9412509903864354E-2</v>
      </c>
      <c r="N6">
        <f t="shared" si="4"/>
        <v>0.58945491194329924</v>
      </c>
      <c r="O6">
        <f t="shared" si="5"/>
        <v>0.50829163725302873</v>
      </c>
      <c r="P6">
        <f t="shared" si="6"/>
        <v>8.1163274690270515E-2</v>
      </c>
      <c r="Q6">
        <f t="shared" si="7"/>
        <v>6.5874771584483061E-3</v>
      </c>
      <c r="R6" t="s">
        <v>5</v>
      </c>
      <c r="S6">
        <f>(S5)^0.5</f>
        <v>0.14189138022725095</v>
      </c>
      <c r="V6" s="2">
        <v>5.427441323433628E-2</v>
      </c>
      <c r="W6" s="3">
        <v>-0.13414601792012648</v>
      </c>
      <c r="X6">
        <f t="shared" si="8"/>
        <v>0.53527876684486664</v>
      </c>
      <c r="Y6">
        <f t="shared" si="9"/>
        <v>0.50219249971501512</v>
      </c>
      <c r="Z6" s="7" t="s">
        <v>14</v>
      </c>
      <c r="AA6">
        <f t="shared" si="10"/>
        <v>3.3086267129851521E-2</v>
      </c>
      <c r="AB6">
        <f t="shared" si="11"/>
        <v>1.0947010725878932E-3</v>
      </c>
      <c r="AC6" t="s">
        <v>5</v>
      </c>
      <c r="AD6">
        <f>(AD5)^0.5</f>
        <v>0.14525638018491452</v>
      </c>
      <c r="AF6" s="2">
        <v>-1.0184939426048869</v>
      </c>
      <c r="AG6" s="3">
        <v>-0.55035861993556578</v>
      </c>
      <c r="AH6">
        <f t="shared" si="12"/>
        <v>0.3469026965202473</v>
      </c>
      <c r="AI6">
        <f t="shared" si="13"/>
        <v>0.42910636330869129</v>
      </c>
      <c r="AJ6">
        <f t="shared" si="14"/>
        <v>-8.2203666788443985E-2</v>
      </c>
      <c r="AK6">
        <f t="shared" si="15"/>
        <v>6.757442833465529E-3</v>
      </c>
      <c r="AL6" t="s">
        <v>5</v>
      </c>
      <c r="AM6">
        <f>(AM5)^0.5</f>
        <v>0.1484751300996445</v>
      </c>
      <c r="AP6" s="2">
        <v>-0.70301249532581167</v>
      </c>
      <c r="AQ6" s="3">
        <v>-6.6385828503090438E-2</v>
      </c>
      <c r="AR6">
        <f t="shared" si="16"/>
        <v>0.4023006349244469</v>
      </c>
      <c r="AS6">
        <f t="shared" si="17"/>
        <v>0.5140910593037229</v>
      </c>
      <c r="AT6" s="7" t="s">
        <v>14</v>
      </c>
      <c r="AU6">
        <f t="shared" si="18"/>
        <v>-0.111790424379276</v>
      </c>
      <c r="AV6">
        <f t="shared" si="19"/>
        <v>1.2497098982898625E-2</v>
      </c>
      <c r="AW6" t="s">
        <v>5</v>
      </c>
      <c r="AX6">
        <f>(AX5)^0.5</f>
        <v>0.14075043678832666</v>
      </c>
      <c r="AZ6" s="2">
        <v>-0.33151640945507316</v>
      </c>
      <c r="BA6" s="3">
        <v>0.50380597705068375</v>
      </c>
      <c r="BB6">
        <f t="shared" si="20"/>
        <v>0.46753463666992268</v>
      </c>
      <c r="BC6">
        <f t="shared" si="21"/>
        <v>0.61421564918081017</v>
      </c>
      <c r="BD6">
        <f t="shared" si="22"/>
        <v>-0.1466810125108875</v>
      </c>
      <c r="BE6">
        <f t="shared" si="23"/>
        <v>2.1515319431219135E-2</v>
      </c>
      <c r="BF6" t="s">
        <v>5</v>
      </c>
      <c r="BG6">
        <f>(BG5)^0.5</f>
        <v>0.17521198802696267</v>
      </c>
      <c r="BI6" s="2">
        <v>-0.40608091969089505</v>
      </c>
      <c r="BJ6" s="3">
        <v>-0.52097974920044365</v>
      </c>
      <c r="BK6">
        <f t="shared" si="24"/>
        <v>0.45444125136688984</v>
      </c>
      <c r="BL6">
        <f t="shared" si="25"/>
        <v>0.43426523678732576</v>
      </c>
      <c r="BM6" s="7" t="s">
        <v>14</v>
      </c>
      <c r="BN6">
        <f t="shared" si="26"/>
        <v>2.0176014579564083E-2</v>
      </c>
      <c r="BO6">
        <f t="shared" si="27"/>
        <v>4.0707156431478246E-4</v>
      </c>
      <c r="BP6" t="s">
        <v>5</v>
      </c>
      <c r="BQ6">
        <f>(BQ5)^0.5</f>
        <v>0.13804690111752752</v>
      </c>
      <c r="BR6" s="2">
        <v>0.44796960247270468</v>
      </c>
      <c r="BS6" s="3">
        <v>-0.288933260761917</v>
      </c>
      <c r="BT6">
        <f t="shared" si="28"/>
        <v>0.60441088865919246</v>
      </c>
      <c r="BU6">
        <f t="shared" si="29"/>
        <v>0.47501215608891262</v>
      </c>
      <c r="BV6" s="3"/>
      <c r="BW6">
        <f t="shared" si="30"/>
        <v>0.12939873257027984</v>
      </c>
      <c r="BX6">
        <f t="shared" si="31"/>
        <v>1.67440319907948E-2</v>
      </c>
      <c r="BY6" t="s">
        <v>5</v>
      </c>
      <c r="BZ6">
        <f>(BZ5)^0.5</f>
        <v>0.17393437938501619</v>
      </c>
      <c r="CB6" s="11">
        <v>-0.18920138752617713</v>
      </c>
      <c r="CC6" s="12">
        <v>-0.21361152945661277</v>
      </c>
      <c r="CD6">
        <f t="shared" si="32"/>
        <v>0.49252488217185592</v>
      </c>
      <c r="CE6">
        <f t="shared" si="33"/>
        <v>0.48823850796264978</v>
      </c>
      <c r="CF6" s="7" t="s">
        <v>14</v>
      </c>
      <c r="CG6">
        <f t="shared" si="34"/>
        <v>4.2863742092061341E-3</v>
      </c>
      <c r="CH6">
        <f t="shared" si="35"/>
        <v>1.8373003861347513E-5</v>
      </c>
      <c r="CI6" t="s">
        <v>5</v>
      </c>
      <c r="CJ6">
        <f>(CJ5)^0.5</f>
        <v>0.168498847712239</v>
      </c>
      <c r="CK6" s="11">
        <v>-0.6059439603577198</v>
      </c>
      <c r="CL6" s="12">
        <v>-0.38330521926370986</v>
      </c>
      <c r="CM6">
        <f t="shared" si="36"/>
        <v>0.41934568390443144</v>
      </c>
      <c r="CN6">
        <f t="shared" si="37"/>
        <v>0.45844062077596187</v>
      </c>
      <c r="CO6">
        <f t="shared" si="38"/>
        <v>-3.9094936871530428E-2</v>
      </c>
      <c r="CP6">
        <f t="shared" si="39"/>
        <v>1.5284140889889493E-3</v>
      </c>
      <c r="CQ6" t="s">
        <v>5</v>
      </c>
      <c r="CR6">
        <f>(CR5)^0.5</f>
        <v>0.15044413047056696</v>
      </c>
      <c r="CT6" s="11">
        <v>6.3630857983299774E-2</v>
      </c>
      <c r="CU6" s="12">
        <v>1.9913687874384186E-2</v>
      </c>
      <c r="CV6">
        <f t="shared" si="40"/>
        <v>0.5369217406373219</v>
      </c>
      <c r="CW6">
        <f t="shared" si="41"/>
        <v>0.52924508922790559</v>
      </c>
      <c r="CX6" s="7" t="s">
        <v>14</v>
      </c>
      <c r="CY6">
        <f t="shared" si="42"/>
        <v>7.676651409416313E-3</v>
      </c>
      <c r="CZ6">
        <f t="shared" si="43"/>
        <v>5.8930976861693464E-5</v>
      </c>
      <c r="DA6" t="s">
        <v>5</v>
      </c>
      <c r="DB6">
        <f>(DB5)^0.5</f>
        <v>0.13575103791953808</v>
      </c>
      <c r="DC6" s="11">
        <v>-1.3830750613560179</v>
      </c>
      <c r="DD6" s="12">
        <v>-6.7431908902673254E-2</v>
      </c>
      <c r="DE6">
        <f t="shared" si="44"/>
        <v>0.28288294976777656</v>
      </c>
      <c r="DF6">
        <f t="shared" si="45"/>
        <v>0.5139073695874441</v>
      </c>
      <c r="DG6">
        <f t="shared" si="46"/>
        <v>-0.23102441981966754</v>
      </c>
      <c r="DH6">
        <f t="shared" si="47"/>
        <v>5.3372282553013996E-2</v>
      </c>
      <c r="DI6" t="s">
        <v>5</v>
      </c>
      <c r="DJ6">
        <f>(DJ5)^0.5</f>
        <v>0.18056603529385282</v>
      </c>
      <c r="DL6" s="11">
        <v>1.1850697029235622</v>
      </c>
      <c r="DM6" s="12">
        <v>0.54375276662203853</v>
      </c>
      <c r="DN6">
        <f t="shared" si="48"/>
        <v>0.73384425570718981</v>
      </c>
      <c r="DO6">
        <f t="shared" si="49"/>
        <v>0.621230228983222</v>
      </c>
      <c r="DP6" s="7" t="s">
        <v>14</v>
      </c>
      <c r="DQ6">
        <f t="shared" si="50"/>
        <v>0.11261402672396781</v>
      </c>
      <c r="DR6">
        <f t="shared" si="51"/>
        <v>1.2681919014986536E-2</v>
      </c>
      <c r="DS6" t="s">
        <v>5</v>
      </c>
      <c r="DT6">
        <f>(DT5)^0.5</f>
        <v>0.14000184790011325</v>
      </c>
      <c r="DU6" s="11">
        <v>-1.1240379818008914</v>
      </c>
      <c r="DV6" s="12">
        <v>-0.23340132841005026</v>
      </c>
      <c r="DW6">
        <f t="shared" si="52"/>
        <v>0.32836936521744486</v>
      </c>
      <c r="DX6">
        <f t="shared" si="53"/>
        <v>0.48476345713823721</v>
      </c>
      <c r="DY6">
        <f t="shared" si="54"/>
        <v>-0.15639409192079234</v>
      </c>
      <c r="DZ6">
        <f t="shared" si="55"/>
        <v>2.4459111987729244E-2</v>
      </c>
      <c r="EA6" t="s">
        <v>5</v>
      </c>
      <c r="EB6">
        <f>(EB5)^0.5</f>
        <v>0.16824865075288317</v>
      </c>
      <c r="ED6" s="11">
        <v>-0.70301249532581167</v>
      </c>
      <c r="EE6" s="12">
        <v>-7.3365759104464218E-2</v>
      </c>
      <c r="EF6">
        <f t="shared" si="56"/>
        <v>0.4023006349244469</v>
      </c>
      <c r="EG6">
        <f t="shared" si="57"/>
        <v>0.51286539684764054</v>
      </c>
      <c r="EH6" s="7" t="s">
        <v>14</v>
      </c>
      <c r="EI6">
        <f t="shared" si="58"/>
        <v>-0.11056476192319364</v>
      </c>
      <c r="EJ6">
        <f t="shared" si="59"/>
        <v>1.2224566579132491E-2</v>
      </c>
      <c r="EK6" t="s">
        <v>5</v>
      </c>
      <c r="EL6">
        <f>(EL5)^0.5</f>
        <v>0.13371791765066379</v>
      </c>
      <c r="EM6" s="11">
        <v>0.90553217836413047</v>
      </c>
      <c r="EN6" s="12">
        <v>-2.5513722240623061E-3</v>
      </c>
      <c r="EO6">
        <f t="shared" si="60"/>
        <v>0.68475800134654241</v>
      </c>
      <c r="EP6">
        <f t="shared" si="61"/>
        <v>0.52530026766608651</v>
      </c>
      <c r="ER6">
        <f t="shared" si="62"/>
        <v>0.1594577336804559</v>
      </c>
      <c r="ES6">
        <f t="shared" si="63"/>
        <v>2.54267688305072E-2</v>
      </c>
      <c r="ET6" t="s">
        <v>5</v>
      </c>
      <c r="EU6">
        <f>(EU5)^0.5</f>
        <v>0.19103852519365511</v>
      </c>
      <c r="EW6" s="2">
        <v>0.41647877292681079</v>
      </c>
      <c r="EX6" s="3">
        <v>-0.26631159298709828</v>
      </c>
      <c r="EY6">
        <f t="shared" si="64"/>
        <v>0.59888115925504981</v>
      </c>
      <c r="EZ6">
        <f t="shared" si="65"/>
        <v>0.47898447765900198</v>
      </c>
      <c r="FA6" s="7" t="s">
        <v>14</v>
      </c>
      <c r="FB6">
        <f t="shared" si="66"/>
        <v>0.11989668159604783</v>
      </c>
      <c r="FC6">
        <f t="shared" si="67"/>
        <v>1.4375214257744073E-2</v>
      </c>
      <c r="FD6" t="s">
        <v>5</v>
      </c>
      <c r="FE6">
        <f>(FE5)^0.5</f>
        <v>0.14568433880429588</v>
      </c>
      <c r="FG6" s="2">
        <v>0.44213136595808233</v>
      </c>
      <c r="FH6" s="3">
        <v>0.29823329603510368</v>
      </c>
      <c r="FI6">
        <f t="shared" si="68"/>
        <v>0.60338570549987947</v>
      </c>
      <c r="FJ6">
        <f t="shared" si="69"/>
        <v>0.5781174797996701</v>
      </c>
      <c r="FK6">
        <f t="shared" si="70"/>
        <v>2.5268225700209368E-2</v>
      </c>
      <c r="FL6">
        <f t="shared" si="71"/>
        <v>6.3848323003672124E-4</v>
      </c>
      <c r="FM6" t="s">
        <v>5</v>
      </c>
      <c r="FN6">
        <f>(FN5)^0.5</f>
        <v>0.15052860617808667</v>
      </c>
      <c r="FP6" s="2">
        <v>0.53020988987543305</v>
      </c>
      <c r="FQ6" s="3">
        <v>2.9865123272653421E-2</v>
      </c>
      <c r="FR6">
        <f t="shared" si="72"/>
        <v>0.61885212574357107</v>
      </c>
      <c r="FS6">
        <f t="shared" si="73"/>
        <v>0.53099254223974313</v>
      </c>
      <c r="FT6" s="7" t="s">
        <v>14</v>
      </c>
      <c r="FU6">
        <f t="shared" si="74"/>
        <v>8.7859583503827943E-2</v>
      </c>
      <c r="FV6">
        <f t="shared" si="75"/>
        <v>7.7193064134661151E-3</v>
      </c>
      <c r="FW6" t="s">
        <v>5</v>
      </c>
      <c r="FX6">
        <f>(FX5)^0.5</f>
        <v>0.14182910656669342</v>
      </c>
      <c r="FZ6" s="2">
        <v>-0.13498735982564433</v>
      </c>
      <c r="GA6" s="3">
        <v>0.39023667737645268</v>
      </c>
      <c r="GB6">
        <f t="shared" si="76"/>
        <v>0.50204476168648526</v>
      </c>
      <c r="GC6">
        <f t="shared" si="77"/>
        <v>0.59427309749600177</v>
      </c>
      <c r="GD6">
        <f t="shared" si="78"/>
        <v>-9.2228335809516504E-2</v>
      </c>
      <c r="GE6">
        <f t="shared" si="79"/>
        <v>8.5060659261929437E-3</v>
      </c>
      <c r="GF6" t="s">
        <v>5</v>
      </c>
      <c r="GG6">
        <f>(GG5)^0.5</f>
        <v>0.15451965581153343</v>
      </c>
      <c r="GI6" s="2">
        <v>2.5896929095493761</v>
      </c>
      <c r="GJ6" s="3">
        <v>0.51182801188196114</v>
      </c>
      <c r="GK6">
        <f t="shared" si="80"/>
        <v>0.98049340275808594</v>
      </c>
      <c r="GL6">
        <f t="shared" si="81"/>
        <v>0.61562430314538497</v>
      </c>
      <c r="GM6" s="7" t="s">
        <v>14</v>
      </c>
      <c r="GN6">
        <f t="shared" si="82"/>
        <v>0.36486909961270098</v>
      </c>
      <c r="GO6">
        <f t="shared" si="83"/>
        <v>0.13312945985218311</v>
      </c>
      <c r="GP6" t="s">
        <v>5</v>
      </c>
      <c r="GQ6">
        <f>(GQ5)^0.5</f>
        <v>0.12958123311521488</v>
      </c>
      <c r="GS6" s="2">
        <v>1.5758396831714319</v>
      </c>
      <c r="GT6" s="3">
        <v>0.22630640363125015</v>
      </c>
      <c r="GU6">
        <f t="shared" si="84"/>
        <v>0.80246271642076716</v>
      </c>
      <c r="GV6">
        <f t="shared" si="85"/>
        <v>0.56548725514031195</v>
      </c>
      <c r="GW6">
        <f t="shared" si="86"/>
        <v>0.23697546128045521</v>
      </c>
      <c r="GX6">
        <f t="shared" si="87"/>
        <v>5.6157369249084529E-2</v>
      </c>
      <c r="GY6" t="s">
        <v>5</v>
      </c>
      <c r="GZ6">
        <f>(GZ5)^0.5</f>
        <v>0.17504864781460042</v>
      </c>
    </row>
    <row r="7" spans="1:208" ht="15.75" thickBot="1" x14ac:dyDescent="0.3">
      <c r="A7" s="1" t="s">
        <v>24</v>
      </c>
      <c r="B7" s="2">
        <v>-1.1240379818008914</v>
      </c>
      <c r="C7" s="3">
        <v>-0.29185583096216006</v>
      </c>
      <c r="D7">
        <f t="shared" si="0"/>
        <v>0.32836936521744486</v>
      </c>
      <c r="E7">
        <f t="shared" si="1"/>
        <v>0.47449895835468325</v>
      </c>
      <c r="F7" s="8">
        <v>0.17559808629632198</v>
      </c>
      <c r="G7">
        <f t="shared" si="2"/>
        <v>-0.14612959313723839</v>
      </c>
      <c r="H7">
        <f t="shared" si="3"/>
        <v>2.135385799045483E-2</v>
      </c>
      <c r="I7" t="s">
        <v>6</v>
      </c>
      <c r="J7">
        <f>RSQ(D2:D91,E2:E91)</f>
        <v>0.3517705896820062</v>
      </c>
      <c r="L7" s="2">
        <v>-0.40608091969089505</v>
      </c>
      <c r="M7" s="3">
        <v>-0.14849642957097259</v>
      </c>
      <c r="N7">
        <f t="shared" si="4"/>
        <v>0.45444125136688984</v>
      </c>
      <c r="O7">
        <f t="shared" si="5"/>
        <v>0.49967259489156207</v>
      </c>
      <c r="P7">
        <f t="shared" si="6"/>
        <v>-4.523134352467223E-2</v>
      </c>
      <c r="Q7">
        <f t="shared" si="7"/>
        <v>2.0458744370469083E-3</v>
      </c>
      <c r="R7" t="s">
        <v>6</v>
      </c>
      <c r="S7">
        <f>RSQ(N2:N41,O2:O41)</f>
        <v>3.4928320994100856E-2</v>
      </c>
      <c r="V7" s="2">
        <v>1.5758396831714319</v>
      </c>
      <c r="W7" s="3">
        <v>0.49630873231588202</v>
      </c>
      <c r="X7">
        <f t="shared" si="8"/>
        <v>0.80246271642076716</v>
      </c>
      <c r="Y7">
        <f t="shared" si="9"/>
        <v>0.61289914735288387</v>
      </c>
      <c r="Z7" s="8">
        <v>0.17559808629632198</v>
      </c>
      <c r="AA7">
        <f t="shared" si="10"/>
        <v>0.1895635690678833</v>
      </c>
      <c r="AB7">
        <f t="shared" si="11"/>
        <v>3.5934346717754161E-2</v>
      </c>
      <c r="AC7" t="s">
        <v>6</v>
      </c>
      <c r="AD7">
        <f>RSQ(X2:X91,Y2:Y91)</f>
        <v>0.49970774110746213</v>
      </c>
      <c r="AF7" s="2">
        <v>1.2519318842006568</v>
      </c>
      <c r="AG7" s="3">
        <v>-0.21833126626524449</v>
      </c>
      <c r="AH7">
        <f t="shared" si="12"/>
        <v>0.74558512678504529</v>
      </c>
      <c r="AI7">
        <f t="shared" si="13"/>
        <v>0.48740973121123177</v>
      </c>
      <c r="AJ7">
        <f t="shared" si="14"/>
        <v>0.25817539557381353</v>
      </c>
      <c r="AK7">
        <f t="shared" si="15"/>
        <v>6.6654534879695096E-2</v>
      </c>
      <c r="AL7" t="s">
        <v>6</v>
      </c>
      <c r="AM7">
        <f>RSQ(AH2:AH41,AI2:AI41)</f>
        <v>2.0842556982990604E-2</v>
      </c>
      <c r="AP7" s="2">
        <v>0.48909217077062855</v>
      </c>
      <c r="AQ7" s="3">
        <v>-4.1396894024424173E-3</v>
      </c>
      <c r="AR7">
        <f t="shared" si="16"/>
        <v>0.61163193295589768</v>
      </c>
      <c r="AS7">
        <f t="shared" si="17"/>
        <v>0.52502136220913131</v>
      </c>
      <c r="AT7" s="8">
        <v>0.17559808629632198</v>
      </c>
      <c r="AU7">
        <f t="shared" si="18"/>
        <v>8.6610570746766369E-2</v>
      </c>
      <c r="AV7">
        <f t="shared" si="19"/>
        <v>7.5013909650806223E-3</v>
      </c>
      <c r="AW7" t="s">
        <v>6</v>
      </c>
      <c r="AX7">
        <f>RSQ(AR2:AR91,AS2:AS91)</f>
        <v>0.56413261993910002</v>
      </c>
      <c r="AZ7" s="2">
        <v>1.7461619956902619</v>
      </c>
      <c r="BA7" s="3">
        <v>2.9887123239122019E-2</v>
      </c>
      <c r="BB7">
        <f t="shared" si="20"/>
        <v>0.8323709885526378</v>
      </c>
      <c r="BC7">
        <f t="shared" si="21"/>
        <v>0.53099640539175352</v>
      </c>
      <c r="BD7">
        <f t="shared" si="22"/>
        <v>0.30137458316088428</v>
      </c>
      <c r="BE7">
        <f t="shared" si="23"/>
        <v>9.0826639375396756E-2</v>
      </c>
      <c r="BF7" t="s">
        <v>6</v>
      </c>
      <c r="BG7">
        <f>RSQ(BB2:BB41,BC2:BC41)</f>
        <v>8.4407356105031375E-5</v>
      </c>
      <c r="BI7" s="2">
        <v>-0.59064082974713927</v>
      </c>
      <c r="BJ7" s="3">
        <v>-0.3668810187845295</v>
      </c>
      <c r="BK7">
        <f t="shared" si="24"/>
        <v>0.42203288435399205</v>
      </c>
      <c r="BL7">
        <f t="shared" si="25"/>
        <v>0.46132467894905305</v>
      </c>
      <c r="BM7" s="8">
        <v>0.17559808629632198</v>
      </c>
      <c r="BN7">
        <f t="shared" si="26"/>
        <v>-3.9291794595060991E-2</v>
      </c>
      <c r="BO7">
        <f t="shared" si="27"/>
        <v>1.5438451225004641E-3</v>
      </c>
      <c r="BP7" t="s">
        <v>6</v>
      </c>
      <c r="BQ7">
        <f>RSQ(BI2:BI91,BJ2:BJ91)</f>
        <v>0.54371039008254807</v>
      </c>
      <c r="BR7" s="2">
        <v>0.32533532129688036</v>
      </c>
      <c r="BS7" s="3">
        <v>-0.16279321222205292</v>
      </c>
      <c r="BT7">
        <f t="shared" si="28"/>
        <v>0.58287654357039265</v>
      </c>
      <c r="BU7">
        <f t="shared" si="29"/>
        <v>0.49716210721783793</v>
      </c>
      <c r="BV7" s="3"/>
      <c r="BW7">
        <f t="shared" si="30"/>
        <v>8.5714436352554713E-2</v>
      </c>
      <c r="BX7">
        <f t="shared" si="31"/>
        <v>7.346964599236153E-3</v>
      </c>
      <c r="BY7" t="s">
        <v>6</v>
      </c>
      <c r="BZ7">
        <f>RSQ(BT2:BT41,BU2:BU41)</f>
        <v>2.1964101246178876E-4</v>
      </c>
      <c r="CB7" s="11">
        <v>0.60114099092102979</v>
      </c>
      <c r="CC7" s="12">
        <v>-5.1751104122752183E-2</v>
      </c>
      <c r="CD7">
        <f t="shared" si="32"/>
        <v>0.63130749134606889</v>
      </c>
      <c r="CE7">
        <f t="shared" si="33"/>
        <v>0.51666088889838446</v>
      </c>
      <c r="CF7" s="8">
        <v>0.17559808629632198</v>
      </c>
      <c r="CG7">
        <f t="shared" si="34"/>
        <v>0.11464660244768443</v>
      </c>
      <c r="CH7">
        <f t="shared" si="35"/>
        <v>1.3143843452797403E-2</v>
      </c>
      <c r="CI7" t="s">
        <v>6</v>
      </c>
      <c r="CJ7">
        <f>RSQ(CD2:CD91,CE2:CE91)</f>
        <v>0.34165240499765798</v>
      </c>
      <c r="CK7" s="11">
        <v>-1.3101301724732752</v>
      </c>
      <c r="CL7" s="12">
        <v>6.3368896320570869E-2</v>
      </c>
      <c r="CM7">
        <f t="shared" si="36"/>
        <v>0.29569193266068405</v>
      </c>
      <c r="CN7">
        <f t="shared" si="37"/>
        <v>0.53687574067066368</v>
      </c>
      <c r="CO7">
        <f t="shared" si="38"/>
        <v>-0.24118380800997963</v>
      </c>
      <c r="CP7">
        <f t="shared" si="39"/>
        <v>5.8169629246194711E-2</v>
      </c>
      <c r="CQ7" t="s">
        <v>6</v>
      </c>
      <c r="CR7">
        <f>RSQ(CM2:CM41,CN2:CN41)</f>
        <v>3.2464636594329493E-2</v>
      </c>
      <c r="CT7" s="11">
        <v>-0.13415921914857326</v>
      </c>
      <c r="CU7" s="12">
        <v>-0.39357694478579341</v>
      </c>
      <c r="CV7">
        <f t="shared" si="40"/>
        <v>0.50219018160456308</v>
      </c>
      <c r="CW7">
        <f t="shared" si="41"/>
        <v>0.45663692543132295</v>
      </c>
      <c r="CX7" s="8">
        <v>0.17559808629632198</v>
      </c>
      <c r="CY7">
        <f t="shared" si="42"/>
        <v>4.5553256173240131E-2</v>
      </c>
      <c r="CZ7">
        <f t="shared" si="43"/>
        <v>2.07509914798484E-3</v>
      </c>
      <c r="DA7" t="s">
        <v>6</v>
      </c>
      <c r="DB7">
        <f>RSQ(CV2:CV91,CW2:CW91)</f>
        <v>0.5692754551615975</v>
      </c>
      <c r="DC7" s="11">
        <v>-0.42384605846118117</v>
      </c>
      <c r="DD7" s="12">
        <v>0.42376934286444601</v>
      </c>
      <c r="DE7">
        <f t="shared" si="44"/>
        <v>0.45132172699603901</v>
      </c>
      <c r="DF7">
        <f t="shared" si="45"/>
        <v>0.60016136938410802</v>
      </c>
      <c r="DG7">
        <f t="shared" si="46"/>
        <v>-0.14883964238806902</v>
      </c>
      <c r="DH7">
        <f t="shared" si="47"/>
        <v>2.2153239146208269E-2</v>
      </c>
      <c r="DI7" t="s">
        <v>6</v>
      </c>
      <c r="DJ7">
        <f>RSQ(DE2:DE41,DF2:DF41)</f>
        <v>2.1282060168745839E-2</v>
      </c>
      <c r="DL7" s="11">
        <v>-0.53184545646227033</v>
      </c>
      <c r="DM7" s="12">
        <v>-0.21542883408252844</v>
      </c>
      <c r="DN7">
        <f t="shared" si="48"/>
        <v>0.43235723938589293</v>
      </c>
      <c r="DO7">
        <f t="shared" si="49"/>
        <v>0.48791939274812157</v>
      </c>
      <c r="DP7" s="8">
        <v>0.17559808629632198</v>
      </c>
      <c r="DQ7">
        <f t="shared" si="50"/>
        <v>-5.5562153362228639E-2</v>
      </c>
      <c r="DR7">
        <f t="shared" si="51"/>
        <v>3.0871528862478153E-3</v>
      </c>
      <c r="DS7" t="s">
        <v>6</v>
      </c>
      <c r="DT7">
        <f>RSQ(DN2:DN91,DO2:DO91)</f>
        <v>0.49806348020517388</v>
      </c>
      <c r="DU7" s="11">
        <v>0.31315130855943868</v>
      </c>
      <c r="DV7" s="12">
        <v>7.67604505808792E-2</v>
      </c>
      <c r="DW7">
        <f t="shared" si="52"/>
        <v>0.58073705425028788</v>
      </c>
      <c r="DX7">
        <f t="shared" si="53"/>
        <v>0.53922727197130715</v>
      </c>
      <c r="DY7">
        <f t="shared" si="54"/>
        <v>4.1509782278980722E-2</v>
      </c>
      <c r="DZ7">
        <f t="shared" si="55"/>
        <v>1.7230620248483821E-3</v>
      </c>
      <c r="EA7" t="s">
        <v>6</v>
      </c>
      <c r="EB7">
        <f>RSQ(DW2:DW41,DX2:DX41)</f>
        <v>8.2504233213059469E-2</v>
      </c>
      <c r="ED7" s="11">
        <v>0.32533532129688036</v>
      </c>
      <c r="EE7" s="12">
        <v>0.1058442101795331</v>
      </c>
      <c r="EF7">
        <f t="shared" si="56"/>
        <v>0.58287654357039265</v>
      </c>
      <c r="EG7">
        <f t="shared" si="57"/>
        <v>0.5443343244991331</v>
      </c>
      <c r="EH7" s="8">
        <v>0.17559808629632198</v>
      </c>
      <c r="EI7">
        <f t="shared" si="58"/>
        <v>3.8542219071259542E-2</v>
      </c>
      <c r="EJ7">
        <f t="shared" si="59"/>
        <v>1.4855026509369628E-3</v>
      </c>
      <c r="EK7" t="s">
        <v>6</v>
      </c>
      <c r="EL7">
        <f>RSQ(EF2:EF91,EG2:EG91)</f>
        <v>0.59225186255170192</v>
      </c>
      <c r="EM7" s="11">
        <v>0.46043075924155968</v>
      </c>
      <c r="EN7" s="12">
        <v>-0.20414135835353164</v>
      </c>
      <c r="EO7">
        <f t="shared" si="60"/>
        <v>0.60659904394084185</v>
      </c>
      <c r="EP7">
        <f t="shared" si="61"/>
        <v>0.48990145188524958</v>
      </c>
      <c r="ER7">
        <f t="shared" si="62"/>
        <v>0.11669759205559227</v>
      </c>
      <c r="ES7">
        <f t="shared" si="63"/>
        <v>1.3618327991573432E-2</v>
      </c>
      <c r="ET7" t="s">
        <v>6</v>
      </c>
      <c r="EU7">
        <f>RSQ(EO2:EO41,EP2:EP41)</f>
        <v>5.7147324481616239E-2</v>
      </c>
      <c r="EW7" s="2">
        <v>5.427441323433628E-2</v>
      </c>
      <c r="EX7" s="3">
        <v>-0.17782989821140849</v>
      </c>
      <c r="EY7">
        <f t="shared" si="64"/>
        <v>0.53527876684486664</v>
      </c>
      <c r="EZ7">
        <f t="shared" si="65"/>
        <v>0.49452169393386836</v>
      </c>
      <c r="FA7" s="8">
        <v>0.17559808629632198</v>
      </c>
      <c r="FB7">
        <f t="shared" si="66"/>
        <v>4.0757072910998282E-2</v>
      </c>
      <c r="FC7">
        <f t="shared" si="67"/>
        <v>1.66113899227243E-3</v>
      </c>
      <c r="FD7" t="s">
        <v>6</v>
      </c>
      <c r="FE7">
        <f>RSQ(EY2:EY91,EZ2:EZ91)</f>
        <v>0.55392734585261338</v>
      </c>
      <c r="FG7" s="2">
        <v>-0.28788135798925818</v>
      </c>
      <c r="FH7" s="3">
        <v>2.7397237233051958E-2</v>
      </c>
      <c r="FI7">
        <f t="shared" si="68"/>
        <v>0.4751968682027613</v>
      </c>
      <c r="FJ7">
        <f t="shared" si="69"/>
        <v>0.53055918617399167</v>
      </c>
      <c r="FK7">
        <f t="shared" si="70"/>
        <v>-5.5362317971230368E-2</v>
      </c>
      <c r="FL7">
        <f t="shared" si="71"/>
        <v>3.064986251147617E-3</v>
      </c>
      <c r="FM7" t="s">
        <v>6</v>
      </c>
      <c r="FN7">
        <f>RSQ(FG2:FG41,FH2:FH41)</f>
        <v>0.11391798086539325</v>
      </c>
      <c r="FP7" s="2">
        <v>-1.7569629102755477</v>
      </c>
      <c r="FQ7" s="3">
        <v>-0.17963097305317835</v>
      </c>
      <c r="FR7">
        <f t="shared" si="72"/>
        <v>0.21722895900805878</v>
      </c>
      <c r="FS7">
        <f t="shared" si="73"/>
        <v>0.49420542863837713</v>
      </c>
      <c r="FT7" s="8">
        <v>0.17559808629632198</v>
      </c>
      <c r="FU7">
        <f t="shared" si="74"/>
        <v>-0.27697646963031836</v>
      </c>
      <c r="FV7">
        <f t="shared" si="75"/>
        <v>7.6715964728874667E-2</v>
      </c>
      <c r="FW7" t="s">
        <v>6</v>
      </c>
      <c r="FX7">
        <f>RSQ(FR2:FR91,FS2:FS91)</f>
        <v>0.59963471069086915</v>
      </c>
      <c r="FZ7" s="2">
        <v>0.30363556284869364</v>
      </c>
      <c r="GA7" s="3">
        <v>0.25718933405279853</v>
      </c>
      <c r="GB7">
        <f t="shared" si="76"/>
        <v>0.57906610751379861</v>
      </c>
      <c r="GC7">
        <f t="shared" si="77"/>
        <v>0.57091023862155832</v>
      </c>
      <c r="GD7">
        <f t="shared" si="78"/>
        <v>8.1558688922402922E-3</v>
      </c>
      <c r="GE7">
        <f t="shared" si="79"/>
        <v>6.6518197387412895E-5</v>
      </c>
      <c r="GF7" t="s">
        <v>6</v>
      </c>
      <c r="GG7">
        <f>RSQ(GB2:GB41,GC2:GC41)</f>
        <v>2.993041803459431E-3</v>
      </c>
      <c r="GI7" s="2">
        <v>0.8658689078151367</v>
      </c>
      <c r="GJ7" s="3">
        <v>0.54533922085117448</v>
      </c>
      <c r="GK7">
        <f t="shared" si="80"/>
        <v>0.67779320694188583</v>
      </c>
      <c r="GL7">
        <f t="shared" si="81"/>
        <v>0.62150880730985492</v>
      </c>
      <c r="GM7" s="8">
        <v>0.17559808629632198</v>
      </c>
      <c r="GN7">
        <f t="shared" si="82"/>
        <v>5.6284399632030913E-2</v>
      </c>
      <c r="GO7">
        <f t="shared" si="83"/>
        <v>3.1679336419381614E-3</v>
      </c>
      <c r="GP7" t="s">
        <v>6</v>
      </c>
      <c r="GQ7">
        <f>RSQ(GK2:GK91,GL2:GL91)</f>
        <v>0.66773747049023513</v>
      </c>
      <c r="GS7" s="2">
        <v>-1.3062584777124726</v>
      </c>
      <c r="GT7" s="3">
        <v>-3.6569282799853019E-2</v>
      </c>
      <c r="GU7">
        <f t="shared" si="84"/>
        <v>0.29637179485140447</v>
      </c>
      <c r="GV7">
        <f t="shared" si="85"/>
        <v>0.51932678766917817</v>
      </c>
      <c r="GW7">
        <f t="shared" si="86"/>
        <v>-0.2229549928177737</v>
      </c>
      <c r="GX7">
        <f t="shared" si="87"/>
        <v>4.9708928822373523E-2</v>
      </c>
      <c r="GY7" t="s">
        <v>6</v>
      </c>
      <c r="GZ7">
        <f>RSQ(GU2:GU41,GV2:GV41)</f>
        <v>0.20057957095649828</v>
      </c>
    </row>
    <row r="8" spans="1:208" x14ac:dyDescent="0.25">
      <c r="A8" s="1" t="s">
        <v>25</v>
      </c>
      <c r="B8" s="2">
        <v>-0.11952329102711255</v>
      </c>
      <c r="C8" s="3">
        <v>0.12555096361548604</v>
      </c>
      <c r="D8">
        <f t="shared" si="0"/>
        <v>0.50476022257386211</v>
      </c>
      <c r="E8">
        <f t="shared" si="1"/>
        <v>0.54779479268959996</v>
      </c>
      <c r="G8">
        <f t="shared" si="2"/>
        <v>-4.3034570115737858E-2</v>
      </c>
      <c r="H8">
        <f t="shared" si="3"/>
        <v>1.851974225046358E-3</v>
      </c>
      <c r="I8" t="s">
        <v>7</v>
      </c>
      <c r="J8">
        <f>90*LN(J5)+2*1</f>
        <v>-310.54540501607647</v>
      </c>
      <c r="L8" s="2">
        <v>-0.13415921914857326</v>
      </c>
      <c r="M8" s="3">
        <v>-0.13324561353305711</v>
      </c>
      <c r="N8">
        <f t="shared" si="4"/>
        <v>0.50219018160456308</v>
      </c>
      <c r="O8">
        <f t="shared" si="5"/>
        <v>0.50235060900227724</v>
      </c>
      <c r="P8">
        <f t="shared" si="6"/>
        <v>-1.6042739771415793E-4</v>
      </c>
      <c r="Q8">
        <f t="shared" si="7"/>
        <v>2.5736949937336603E-8</v>
      </c>
      <c r="R8" t="s">
        <v>7</v>
      </c>
      <c r="S8">
        <f>40*LN(S5)+2*1</f>
        <v>-154.21547536517306</v>
      </c>
      <c r="V8" s="2">
        <v>-1.0864554317680462</v>
      </c>
      <c r="W8" s="3">
        <v>6.4852595545070349E-2</v>
      </c>
      <c r="X8">
        <f t="shared" si="8"/>
        <v>0.33496878908134831</v>
      </c>
      <c r="Y8">
        <f t="shared" si="9"/>
        <v>0.5371362754151251</v>
      </c>
      <c r="AA8">
        <f t="shared" si="10"/>
        <v>-0.20216748633377679</v>
      </c>
      <c r="AB8">
        <f t="shared" si="11"/>
        <v>4.0871692530517825E-2</v>
      </c>
      <c r="AC8" t="s">
        <v>7</v>
      </c>
      <c r="AD8">
        <f>90*LN(AD5)+2*1</f>
        <v>-345.26589256118223</v>
      </c>
      <c r="AF8" s="2">
        <v>-0.33151640945507316</v>
      </c>
      <c r="AG8" s="3">
        <v>0.40178530496770115</v>
      </c>
      <c r="AH8">
        <f t="shared" si="12"/>
        <v>0.46753463666992268</v>
      </c>
      <c r="AI8">
        <f t="shared" si="13"/>
        <v>0.59630101440037386</v>
      </c>
      <c r="AJ8">
        <f t="shared" si="14"/>
        <v>-0.12876637773045119</v>
      </c>
      <c r="AK8">
        <f t="shared" si="15"/>
        <v>1.6580780033821234E-2</v>
      </c>
      <c r="AL8" t="s">
        <v>7</v>
      </c>
      <c r="AM8">
        <f>40*LN(AM5)+2*1</f>
        <v>-150.587024707296</v>
      </c>
      <c r="AP8" s="2">
        <v>-0.34031433640731373</v>
      </c>
      <c r="AQ8" s="3">
        <v>-0.16356029608960662</v>
      </c>
      <c r="AR8">
        <f t="shared" si="16"/>
        <v>0.4659897375337344</v>
      </c>
      <c r="AS8">
        <f t="shared" si="17"/>
        <v>0.49702740875866669</v>
      </c>
      <c r="AU8">
        <f t="shared" si="18"/>
        <v>-3.1037671224932284E-2</v>
      </c>
      <c r="AV8">
        <f t="shared" si="19"/>
        <v>9.6333703506698955E-4</v>
      </c>
      <c r="AW8" t="s">
        <v>7</v>
      </c>
      <c r="AX8">
        <f>90*LN(AX5)+2*1</f>
        <v>-350.93804356155601</v>
      </c>
      <c r="AZ8" s="2">
        <v>0.36279796403779041</v>
      </c>
      <c r="BA8" s="3">
        <v>5.6206957856831261E-2</v>
      </c>
      <c r="BB8">
        <f t="shared" si="20"/>
        <v>0.58945491194329924</v>
      </c>
      <c r="BC8">
        <f t="shared" si="21"/>
        <v>0.535618117982259</v>
      </c>
      <c r="BD8">
        <f t="shared" si="22"/>
        <v>5.3836793961040241E-2</v>
      </c>
      <c r="BE8">
        <f t="shared" si="23"/>
        <v>2.8984003840034989E-3</v>
      </c>
      <c r="BF8" t="s">
        <v>7</v>
      </c>
      <c r="BG8">
        <f>40*LN(BG5)+2*1</f>
        <v>-137.34069424074289</v>
      </c>
      <c r="BI8" s="2">
        <v>-0.13415921914857326</v>
      </c>
      <c r="BJ8" s="3">
        <v>-0.19371634303200902</v>
      </c>
      <c r="BK8">
        <f t="shared" si="24"/>
        <v>0.50219018160456308</v>
      </c>
      <c r="BL8">
        <f t="shared" si="25"/>
        <v>0.49173206462531877</v>
      </c>
      <c r="BM8" s="3"/>
      <c r="BN8">
        <f t="shared" si="26"/>
        <v>1.0458116979244314E-2</v>
      </c>
      <c r="BO8">
        <f t="shared" si="27"/>
        <v>1.0937221075155822E-4</v>
      </c>
      <c r="BP8" t="s">
        <v>7</v>
      </c>
      <c r="BQ8">
        <f>90*LN(BQ5)+2*1</f>
        <v>-354.42912191107268</v>
      </c>
      <c r="BR8" s="2">
        <v>1.0186854001965282</v>
      </c>
      <c r="BS8" s="3">
        <v>0.24196792829328384</v>
      </c>
      <c r="BT8">
        <f t="shared" si="28"/>
        <v>0.70462749055857465</v>
      </c>
      <c r="BU8">
        <f t="shared" si="29"/>
        <v>0.56823738889944775</v>
      </c>
      <c r="BV8" s="3"/>
      <c r="BW8">
        <f t="shared" si="30"/>
        <v>0.13639010165912691</v>
      </c>
      <c r="BX8">
        <f t="shared" si="31"/>
        <v>1.860225983058697E-2</v>
      </c>
      <c r="BY8" t="s">
        <v>7</v>
      </c>
      <c r="BZ8">
        <f>40*LN(BZ5)+2*1</f>
        <v>-137.9261744696137</v>
      </c>
      <c r="CB8" s="11">
        <v>-0.19894075240446382</v>
      </c>
      <c r="CC8" s="12">
        <v>0.15441145505873136</v>
      </c>
      <c r="CD8">
        <f t="shared" si="32"/>
        <v>0.49081466833748716</v>
      </c>
      <c r="CE8">
        <f t="shared" si="33"/>
        <v>0.55286263975660521</v>
      </c>
      <c r="CG8">
        <f t="shared" si="34"/>
        <v>-6.2047971419118053E-2</v>
      </c>
      <c r="CH8">
        <f t="shared" si="35"/>
        <v>3.8499507572276907E-3</v>
      </c>
      <c r="CI8" t="s">
        <v>7</v>
      </c>
      <c r="CJ8">
        <f>90*LN(CJ5)+2*1</f>
        <v>-318.54874618890449</v>
      </c>
      <c r="CK8" s="11">
        <v>-1.0864554317680462</v>
      </c>
      <c r="CL8" s="12">
        <v>-5.7283513507136403E-2</v>
      </c>
      <c r="CM8">
        <f t="shared" si="36"/>
        <v>0.33496878908134831</v>
      </c>
      <c r="CN8">
        <f t="shared" si="37"/>
        <v>0.5156894083978788</v>
      </c>
      <c r="CO8">
        <f t="shared" si="38"/>
        <v>-0.1807206193165305</v>
      </c>
      <c r="CP8">
        <f t="shared" si="39"/>
        <v>3.2659942246150334E-2</v>
      </c>
      <c r="CQ8" t="s">
        <v>7</v>
      </c>
      <c r="CR8">
        <f>40*LN(CR5)+2*1</f>
        <v>-149.53307918590929</v>
      </c>
      <c r="CT8" s="11">
        <v>0.47477673978493629</v>
      </c>
      <c r="CU8" s="12">
        <v>-0.25706151797324173</v>
      </c>
      <c r="CV8">
        <f t="shared" si="40"/>
        <v>0.60911817067030305</v>
      </c>
      <c r="CW8">
        <f t="shared" si="41"/>
        <v>0.4806087731295326</v>
      </c>
      <c r="CY8">
        <f t="shared" si="42"/>
        <v>0.12850939754077045</v>
      </c>
      <c r="CZ8">
        <f t="shared" si="43"/>
        <v>1.6514665256291781E-2</v>
      </c>
      <c r="DA8" t="s">
        <v>7</v>
      </c>
      <c r="DB8">
        <f>90*LN(DB5)+2*1</f>
        <v>-357.44788138861657</v>
      </c>
      <c r="DC8" s="11">
        <v>1.4485647852547749</v>
      </c>
      <c r="DD8" s="12">
        <v>0.20169610997173643</v>
      </c>
      <c r="DE8">
        <f t="shared" si="44"/>
        <v>0.78011348791304247</v>
      </c>
      <c r="DF8">
        <f t="shared" si="45"/>
        <v>0.56116573467051079</v>
      </c>
      <c r="DG8">
        <f t="shared" si="46"/>
        <v>0.21894775324253168</v>
      </c>
      <c r="DH8">
        <f t="shared" si="47"/>
        <v>4.7938118649952545E-2</v>
      </c>
      <c r="DI8" t="s">
        <v>7</v>
      </c>
      <c r="DJ8">
        <f>40*LN(DJ5)+2*1</f>
        <v>-134.93269772891009</v>
      </c>
      <c r="DL8" s="11">
        <v>5.8818939502553198E-3</v>
      </c>
      <c r="DM8" s="12">
        <v>-0.19881320588571072</v>
      </c>
      <c r="DN8">
        <f t="shared" si="48"/>
        <v>0.52678113306752417</v>
      </c>
      <c r="DO8">
        <f t="shared" si="49"/>
        <v>0.49083706526209397</v>
      </c>
      <c r="DQ8">
        <f t="shared" si="50"/>
        <v>3.5944067805430191E-2</v>
      </c>
      <c r="DR8">
        <f t="shared" si="51"/>
        <v>1.2919760104013632E-3</v>
      </c>
      <c r="DS8" t="s">
        <v>7</v>
      </c>
      <c r="DT8">
        <f>90*LN(DT5)+2*1</f>
        <v>-351.8979382912155</v>
      </c>
      <c r="DU8" s="11">
        <v>0.32533532129688036</v>
      </c>
      <c r="DV8" s="12">
        <v>-0.12551952726991414</v>
      </c>
      <c r="DW8">
        <f t="shared" si="52"/>
        <v>0.58287654357039265</v>
      </c>
      <c r="DX8">
        <f t="shared" si="53"/>
        <v>0.5037072949646455</v>
      </c>
      <c r="DY8">
        <f t="shared" si="54"/>
        <v>7.9169248605747145E-2</v>
      </c>
      <c r="DZ8">
        <f t="shared" si="55"/>
        <v>6.2677699247985965E-3</v>
      </c>
      <c r="EA8" t="s">
        <v>7</v>
      </c>
      <c r="EB8">
        <f>40*LN(EB5)+2*1</f>
        <v>-140.58498638310493</v>
      </c>
      <c r="ED8" s="11">
        <v>0.95895376234927343</v>
      </c>
      <c r="EE8" s="12">
        <v>0.13608361008383507</v>
      </c>
      <c r="EF8">
        <f t="shared" si="56"/>
        <v>0.69413872926125175</v>
      </c>
      <c r="EG8">
        <f t="shared" si="57"/>
        <v>0.54964430525307773</v>
      </c>
      <c r="EI8">
        <f t="shared" si="58"/>
        <v>0.14449442400817403</v>
      </c>
      <c r="EJ8">
        <f t="shared" si="59"/>
        <v>2.0878638569453978E-2</v>
      </c>
      <c r="EK8" t="s">
        <v>7</v>
      </c>
      <c r="EL8">
        <f>90*LN(EL5)+2*1</f>
        <v>-360.16410220204818</v>
      </c>
      <c r="EM8" s="11">
        <v>2.5299348394051591</v>
      </c>
      <c r="EN8" s="12">
        <v>0.13146836010215088</v>
      </c>
      <c r="EO8">
        <f t="shared" si="60"/>
        <v>0.97</v>
      </c>
      <c r="EP8">
        <f t="shared" si="61"/>
        <v>0.54883387618851487</v>
      </c>
      <c r="ER8">
        <f t="shared" si="62"/>
        <v>0.4211661238114851</v>
      </c>
      <c r="ES8">
        <f t="shared" si="63"/>
        <v>0.17738090384639121</v>
      </c>
      <c r="ET8" t="s">
        <v>7</v>
      </c>
      <c r="EU8">
        <f>40*LN(EU5)+2*1</f>
        <v>-130.42241349521254</v>
      </c>
      <c r="EW8" s="2">
        <v>0.90553217836413047</v>
      </c>
      <c r="EX8" s="3">
        <v>0.3717978276148135</v>
      </c>
      <c r="EY8">
        <f t="shared" si="64"/>
        <v>0.68475800134654241</v>
      </c>
      <c r="EZ8">
        <f t="shared" si="65"/>
        <v>0.59103527076435247</v>
      </c>
      <c r="FB8">
        <f t="shared" si="66"/>
        <v>9.3722730582189939E-2</v>
      </c>
      <c r="FC8">
        <f t="shared" si="67"/>
        <v>8.7839502277817609E-3</v>
      </c>
      <c r="FD8" t="s">
        <v>7</v>
      </c>
      <c r="FE8">
        <f>90*LN(FE5)+2*1</f>
        <v>-344.7363509603058</v>
      </c>
      <c r="FG8" s="2">
        <v>0.74817362561585732</v>
      </c>
      <c r="FH8" s="3">
        <v>7.5338003124806915E-2</v>
      </c>
      <c r="FI8">
        <f t="shared" si="68"/>
        <v>0.65712614062158681</v>
      </c>
      <c r="FJ8">
        <f t="shared" si="69"/>
        <v>0.53897749292016384</v>
      </c>
      <c r="FK8">
        <f t="shared" si="70"/>
        <v>0.11814864770142297</v>
      </c>
      <c r="FL8">
        <f t="shared" si="71"/>
        <v>1.3959102953674959E-2</v>
      </c>
      <c r="FM8" t="s">
        <v>7</v>
      </c>
      <c r="FN8">
        <f>40*LN(FN5)+2*1</f>
        <v>-149.48817108656255</v>
      </c>
      <c r="FP8" s="2">
        <v>5.7484457509883187E-2</v>
      </c>
      <c r="FQ8" s="3">
        <v>-1.5624297624802439E-2</v>
      </c>
      <c r="FR8">
        <f t="shared" si="72"/>
        <v>0.53584244447657914</v>
      </c>
      <c r="FS8">
        <f t="shared" si="73"/>
        <v>0.52300468698342195</v>
      </c>
      <c r="FU8">
        <f t="shared" si="74"/>
        <v>1.2837757493157187E-2</v>
      </c>
      <c r="FV8">
        <f t="shared" si="75"/>
        <v>1.6480801745311351E-4</v>
      </c>
      <c r="FW8" t="s">
        <v>7</v>
      </c>
      <c r="FX8">
        <f>90*LN(FX5)+2*1</f>
        <v>-349.56383578373618</v>
      </c>
      <c r="FZ8" s="2">
        <v>1.5758396831714319</v>
      </c>
      <c r="GA8" s="3">
        <v>-0.10365878130078525</v>
      </c>
      <c r="GB8">
        <f t="shared" si="76"/>
        <v>0.80246271642076716</v>
      </c>
      <c r="GC8">
        <f t="shared" si="77"/>
        <v>0.5075460001218346</v>
      </c>
      <c r="GD8">
        <f t="shared" si="78"/>
        <v>0.29491671629893257</v>
      </c>
      <c r="GE8">
        <f t="shared" si="79"/>
        <v>8.6975869552545076E-2</v>
      </c>
      <c r="GF8" t="s">
        <v>7</v>
      </c>
      <c r="GG8">
        <f>40*LN(GG5)+2*1</f>
        <v>-147.39471749242057</v>
      </c>
      <c r="GI8" s="2">
        <v>-2.1945923563262575</v>
      </c>
      <c r="GJ8" s="3">
        <v>-0.70669217380235139</v>
      </c>
      <c r="GK8">
        <f t="shared" si="80"/>
        <v>0.14038206577463463</v>
      </c>
      <c r="GL8">
        <f t="shared" si="81"/>
        <v>0.40165449042578072</v>
      </c>
      <c r="GN8">
        <f t="shared" si="82"/>
        <v>-0.26127242465114608</v>
      </c>
      <c r="GO8">
        <f t="shared" si="83"/>
        <v>6.8263279883088807E-2</v>
      </c>
      <c r="GP8" t="s">
        <v>7</v>
      </c>
      <c r="GQ8">
        <f>90*LN(GQ5)+2*1</f>
        <v>-365.82051611664804</v>
      </c>
      <c r="GS8" s="2">
        <v>-0.45618079736846956</v>
      </c>
      <c r="GT8" s="3">
        <v>-5.5529357728540611E-2</v>
      </c>
      <c r="GU8">
        <f t="shared" si="84"/>
        <v>0.44564380872302795</v>
      </c>
      <c r="GV8">
        <f t="shared" si="85"/>
        <v>0.51599743479566584</v>
      </c>
      <c r="GW8">
        <f t="shared" si="86"/>
        <v>-7.0353626072637898E-2</v>
      </c>
      <c r="GX8">
        <f t="shared" si="87"/>
        <v>4.9496327015685548E-3</v>
      </c>
      <c r="GY8" t="s">
        <v>7</v>
      </c>
      <c r="GZ8">
        <f>40*LN(GZ5)+2*1</f>
        <v>-137.41530849423918</v>
      </c>
    </row>
    <row r="9" spans="1:208" x14ac:dyDescent="0.25">
      <c r="A9" s="1" t="s">
        <v>21</v>
      </c>
      <c r="B9" s="2">
        <v>0.80151733565751904</v>
      </c>
      <c r="C9" s="3">
        <v>-4.1802370364861792E-2</v>
      </c>
      <c r="D9">
        <f t="shared" si="0"/>
        <v>0.6664931940208485</v>
      </c>
      <c r="E9">
        <f t="shared" si="1"/>
        <v>0.51840786750734158</v>
      </c>
      <c r="G9">
        <f t="shared" si="2"/>
        <v>0.14808532651350692</v>
      </c>
      <c r="H9">
        <f t="shared" si="3"/>
        <v>2.1929263928611956E-2</v>
      </c>
      <c r="L9" s="2">
        <v>5.427441323433628E-2</v>
      </c>
      <c r="M9" s="3">
        <v>-3.8160549239918851E-2</v>
      </c>
      <c r="N9">
        <f t="shared" si="4"/>
        <v>0.53527876684486664</v>
      </c>
      <c r="O9">
        <f t="shared" si="5"/>
        <v>0.51904736432751508</v>
      </c>
      <c r="P9">
        <f t="shared" si="6"/>
        <v>1.6231402517351556E-2</v>
      </c>
      <c r="Q9">
        <f t="shared" si="7"/>
        <v>2.6345842768028642E-4</v>
      </c>
      <c r="V9" s="2">
        <v>-0.11952329102711255</v>
      </c>
      <c r="W9" s="3">
        <v>1.0020810750156137</v>
      </c>
      <c r="X9">
        <f t="shared" si="8"/>
        <v>0.50476022257386211</v>
      </c>
      <c r="Y9">
        <f t="shared" si="9"/>
        <v>0.70171180283256429</v>
      </c>
      <c r="AA9">
        <f t="shared" si="10"/>
        <v>-0.19695158025870219</v>
      </c>
      <c r="AB9">
        <f t="shared" si="11"/>
        <v>3.8789924966400005E-2</v>
      </c>
      <c r="AF9" s="2">
        <v>1.1850697029235622</v>
      </c>
      <c r="AG9" s="3">
        <v>0.25049753518918144</v>
      </c>
      <c r="AH9">
        <f t="shared" si="12"/>
        <v>0.73384425570718981</v>
      </c>
      <c r="AI9">
        <f t="shared" si="13"/>
        <v>0.5697351715472273</v>
      </c>
      <c r="AJ9">
        <f t="shared" si="14"/>
        <v>0.1641090841599625</v>
      </c>
      <c r="AK9">
        <f t="shared" si="15"/>
        <v>2.6931791503821655E-2</v>
      </c>
      <c r="AP9" s="2">
        <v>-0.53184545646227033</v>
      </c>
      <c r="AQ9" s="3">
        <v>-0.24565616852892536</v>
      </c>
      <c r="AR9">
        <f t="shared" si="16"/>
        <v>0.43235723938589293</v>
      </c>
      <c r="AS9">
        <f t="shared" si="17"/>
        <v>0.48261153066549534</v>
      </c>
      <c r="AU9">
        <f t="shared" si="18"/>
        <v>-5.0254291279602403E-2</v>
      </c>
      <c r="AV9">
        <f t="shared" si="19"/>
        <v>2.5254937920151221E-3</v>
      </c>
      <c r="AZ9" s="2">
        <v>-1.2097761168847577E-2</v>
      </c>
      <c r="BA9" s="3">
        <v>0.44553468038309313</v>
      </c>
      <c r="BB9">
        <f t="shared" si="20"/>
        <v>0.52362394003634183</v>
      </c>
      <c r="BC9">
        <f t="shared" si="21"/>
        <v>0.60398332099997609</v>
      </c>
      <c r="BD9">
        <f t="shared" si="22"/>
        <v>-8.0359380963634264E-2</v>
      </c>
      <c r="BE9">
        <f t="shared" si="23"/>
        <v>6.4576301088585045E-3</v>
      </c>
      <c r="BI9" s="2">
        <v>1.4485647852547749</v>
      </c>
      <c r="BJ9" s="3">
        <v>0.76880636580128847</v>
      </c>
      <c r="BK9">
        <f t="shared" si="24"/>
        <v>0.78011348791304247</v>
      </c>
      <c r="BL9">
        <f t="shared" si="25"/>
        <v>0.66074921031319778</v>
      </c>
      <c r="BM9" s="3"/>
      <c r="BN9">
        <f t="shared" si="26"/>
        <v>0.11936427759984469</v>
      </c>
      <c r="BO9">
        <f t="shared" si="27"/>
        <v>1.4247830766932786E-2</v>
      </c>
      <c r="BR9" s="2">
        <v>0.30363556284869364</v>
      </c>
      <c r="BS9" s="3">
        <v>0.26054645255862124</v>
      </c>
      <c r="BT9">
        <f t="shared" si="28"/>
        <v>0.57906610751379861</v>
      </c>
      <c r="BU9">
        <f t="shared" si="29"/>
        <v>0.57149974220665078</v>
      </c>
      <c r="BV9" s="3"/>
      <c r="BW9">
        <f t="shared" si="30"/>
        <v>7.5663653071478265E-3</v>
      </c>
      <c r="BX9">
        <f t="shared" si="31"/>
        <v>5.7249883961210226E-5</v>
      </c>
      <c r="CB9" s="11">
        <v>-1.5531704915329725</v>
      </c>
      <c r="CC9" s="12">
        <v>-0.217678295669814</v>
      </c>
      <c r="CD9">
        <f t="shared" si="32"/>
        <v>0.25301451774095368</v>
      </c>
      <c r="CE9">
        <f t="shared" si="33"/>
        <v>0.4875243915981971</v>
      </c>
      <c r="CG9">
        <f t="shared" si="34"/>
        <v>-0.23450987385724342</v>
      </c>
      <c r="CH9">
        <f t="shared" si="35"/>
        <v>5.4994880936540223E-2</v>
      </c>
      <c r="CK9" s="11">
        <v>0.36279796403779041</v>
      </c>
      <c r="CL9" s="12">
        <v>-0.20559538899561108</v>
      </c>
      <c r="CM9">
        <f t="shared" si="36"/>
        <v>0.58945491194329924</v>
      </c>
      <c r="CN9">
        <f t="shared" si="37"/>
        <v>0.4896461268870842</v>
      </c>
      <c r="CO9">
        <f t="shared" si="38"/>
        <v>9.9808785056215044E-2</v>
      </c>
      <c r="CP9">
        <f t="shared" si="39"/>
        <v>9.961793574397736E-3</v>
      </c>
      <c r="CT9" s="11">
        <v>-0.56326342369319049</v>
      </c>
      <c r="CU9" s="12">
        <v>-0.21597540265042997</v>
      </c>
      <c r="CV9">
        <f t="shared" si="40"/>
        <v>0.4268403044648228</v>
      </c>
      <c r="CW9">
        <f t="shared" si="41"/>
        <v>0.48782341635356835</v>
      </c>
      <c r="CY9">
        <f t="shared" si="42"/>
        <v>-6.0983111888745556E-2</v>
      </c>
      <c r="CZ9">
        <f t="shared" si="43"/>
        <v>3.7189399356352595E-3</v>
      </c>
      <c r="DC9" s="11">
        <v>-0.33741269474761598</v>
      </c>
      <c r="DD9" s="12">
        <v>4.8025125054353052E-2</v>
      </c>
      <c r="DE9">
        <f t="shared" si="44"/>
        <v>0.46649926025629501</v>
      </c>
      <c r="DF9">
        <f t="shared" si="45"/>
        <v>0.53418140379974732</v>
      </c>
      <c r="DG9">
        <f t="shared" si="46"/>
        <v>-6.7682143543452311E-2</v>
      </c>
      <c r="DH9">
        <f t="shared" si="47"/>
        <v>4.5808725546364832E-3</v>
      </c>
      <c r="DL9" s="11">
        <v>-1.3362101794129195</v>
      </c>
      <c r="DM9" s="12">
        <v>-0.2134555867462794</v>
      </c>
      <c r="DN9">
        <f t="shared" si="48"/>
        <v>0.29111233335148767</v>
      </c>
      <c r="DO9">
        <f t="shared" si="49"/>
        <v>0.4882658912041562</v>
      </c>
      <c r="DQ9">
        <f t="shared" si="50"/>
        <v>-0.19715355785266853</v>
      </c>
      <c r="DR9">
        <f t="shared" si="51"/>
        <v>3.8869525373965513E-2</v>
      </c>
      <c r="DU9" s="11">
        <v>1.632704629931973</v>
      </c>
      <c r="DV9" s="12">
        <v>-4.6778927132363124E-3</v>
      </c>
      <c r="DW9">
        <f t="shared" si="52"/>
        <v>0.81244809224926051</v>
      </c>
      <c r="DX9">
        <f t="shared" si="53"/>
        <v>0.52492685473771761</v>
      </c>
      <c r="DY9">
        <f t="shared" si="54"/>
        <v>0.2875212375115429</v>
      </c>
      <c r="DZ9">
        <f t="shared" si="55"/>
        <v>8.2668462020169073E-2</v>
      </c>
      <c r="ED9" s="11">
        <v>2.5299348394051591</v>
      </c>
      <c r="EE9" s="12">
        <v>1.2288807643785906</v>
      </c>
      <c r="EF9">
        <f t="shared" si="56"/>
        <v>0.97</v>
      </c>
      <c r="EG9">
        <f t="shared" si="57"/>
        <v>0.74153739425730336</v>
      </c>
      <c r="EI9">
        <f t="shared" si="58"/>
        <v>0.22846260574269661</v>
      </c>
      <c r="EJ9">
        <f t="shared" si="59"/>
        <v>5.2195162222742827E-2</v>
      </c>
      <c r="EM9" s="11">
        <v>-0.33151640945507316</v>
      </c>
      <c r="EN9" s="12">
        <v>3.020553301704847E-2</v>
      </c>
      <c r="EO9">
        <f t="shared" si="60"/>
        <v>0.46753463666992268</v>
      </c>
      <c r="EP9">
        <f t="shared" si="61"/>
        <v>0.53105231753941551</v>
      </c>
      <c r="ER9">
        <f t="shared" si="62"/>
        <v>-6.3517680869492832E-2</v>
      </c>
      <c r="ES9">
        <f t="shared" si="63"/>
        <v>4.0344957830387353E-3</v>
      </c>
      <c r="EW9" s="2">
        <v>-0.41628595361034409</v>
      </c>
      <c r="EX9" s="3">
        <v>-0.41886452205484298</v>
      </c>
      <c r="EY9">
        <f t="shared" si="64"/>
        <v>0.45264926694004554</v>
      </c>
      <c r="EZ9">
        <f t="shared" si="65"/>
        <v>0.45219647525580742</v>
      </c>
      <c r="FB9">
        <f t="shared" si="66"/>
        <v>4.5279168423811855E-4</v>
      </c>
      <c r="FC9">
        <f t="shared" si="67"/>
        <v>2.0502030931519205E-7</v>
      </c>
      <c r="FG9" s="2">
        <v>-1.9806629764920609</v>
      </c>
      <c r="FH9" s="3">
        <v>-0.36094744060957784</v>
      </c>
      <c r="FI9">
        <f t="shared" si="68"/>
        <v>0.17794765547607855</v>
      </c>
      <c r="FJ9">
        <f t="shared" si="69"/>
        <v>0.46236660392146423</v>
      </c>
      <c r="FK9">
        <f t="shared" si="70"/>
        <v>-0.28441894844538568</v>
      </c>
      <c r="FL9">
        <f t="shared" si="71"/>
        <v>8.0894138234778951E-2</v>
      </c>
      <c r="FP9" s="2">
        <v>0.90553217836413047</v>
      </c>
      <c r="FQ9" s="3">
        <v>3.9733490942090249E-2</v>
      </c>
      <c r="FR9">
        <f t="shared" si="72"/>
        <v>0.68475800134654241</v>
      </c>
      <c r="FS9">
        <f t="shared" si="73"/>
        <v>0.53272540871736473</v>
      </c>
      <c r="FU9">
        <f t="shared" si="74"/>
        <v>0.15203259262917768</v>
      </c>
      <c r="FV9">
        <f t="shared" si="75"/>
        <v>2.3113909221549489E-2</v>
      </c>
      <c r="FZ9" s="2">
        <v>0.58655441701955613</v>
      </c>
      <c r="GA9" s="3">
        <v>8.060891084791727E-2</v>
      </c>
      <c r="GB9">
        <f t="shared" si="76"/>
        <v>0.62874611688335025</v>
      </c>
      <c r="GC9">
        <f t="shared" si="77"/>
        <v>0.53990305422938656</v>
      </c>
      <c r="GD9">
        <f t="shared" si="78"/>
        <v>8.8843062653963689E-2</v>
      </c>
      <c r="GE9">
        <f t="shared" si="79"/>
        <v>7.8930897817361175E-3</v>
      </c>
      <c r="GI9" s="2">
        <v>1.1193346813402616</v>
      </c>
      <c r="GJ9" s="3">
        <v>0.59018545035388503</v>
      </c>
      <c r="GK9">
        <f t="shared" si="80"/>
        <v>0.72230131171451473</v>
      </c>
      <c r="GL9">
        <f t="shared" si="81"/>
        <v>0.62938371938813653</v>
      </c>
      <c r="GN9">
        <f t="shared" si="82"/>
        <v>9.2917592326378196E-2</v>
      </c>
      <c r="GO9">
        <f t="shared" si="83"/>
        <v>8.6336789637310157E-3</v>
      </c>
      <c r="GS9" s="2">
        <v>0.45989266832535813</v>
      </c>
      <c r="GT9" s="3">
        <v>0.22276228310398988</v>
      </c>
      <c r="GU9">
        <f t="shared" si="84"/>
        <v>0.60650455620570343</v>
      </c>
      <c r="GV9">
        <f t="shared" si="85"/>
        <v>0.56486491435812158</v>
      </c>
      <c r="GW9">
        <f t="shared" si="86"/>
        <v>4.1639641847581843E-2</v>
      </c>
      <c r="GX9">
        <f t="shared" si="87"/>
        <v>1.7338597731948891E-3</v>
      </c>
    </row>
    <row r="10" spans="1:208" x14ac:dyDescent="0.25">
      <c r="B10" s="2">
        <v>-4.2448826303999147E-2</v>
      </c>
      <c r="C10" s="3">
        <v>0.1446493797716536</v>
      </c>
      <c r="D10">
        <f t="shared" si="0"/>
        <v>0.51829435108155419</v>
      </c>
      <c r="E10">
        <f t="shared" si="1"/>
        <v>0.55114843801791369</v>
      </c>
      <c r="G10">
        <f t="shared" si="2"/>
        <v>-3.2854086936359495E-2</v>
      </c>
      <c r="H10">
        <f t="shared" si="3"/>
        <v>1.0793910284218676E-3</v>
      </c>
      <c r="L10" s="2">
        <v>0.31315130855943868</v>
      </c>
      <c r="M10" s="3">
        <v>-0.23159217410941862</v>
      </c>
      <c r="N10">
        <f t="shared" si="4"/>
        <v>0.58073705425028788</v>
      </c>
      <c r="O10">
        <f t="shared" si="5"/>
        <v>0.4850811411712429</v>
      </c>
      <c r="P10">
        <f t="shared" si="6"/>
        <v>9.5655913079044974E-2</v>
      </c>
      <c r="Q10">
        <f t="shared" si="7"/>
        <v>9.1500537069858067E-3</v>
      </c>
      <c r="S10" t="s">
        <v>26</v>
      </c>
      <c r="V10" s="2">
        <v>-1.9806629764920609</v>
      </c>
      <c r="W10" s="3">
        <v>-0.84776506057102441</v>
      </c>
      <c r="X10">
        <f t="shared" si="8"/>
        <v>0.17794765547607855</v>
      </c>
      <c r="Y10">
        <f t="shared" si="9"/>
        <v>0.37688236148090404</v>
      </c>
      <c r="AA10">
        <f t="shared" si="10"/>
        <v>-0.19893470600482549</v>
      </c>
      <c r="AB10">
        <f t="shared" si="11"/>
        <v>3.9575017253226354E-2</v>
      </c>
      <c r="AF10" s="2">
        <v>0.30363556284869364</v>
      </c>
      <c r="AG10" s="3">
        <v>0.20875120308967074</v>
      </c>
      <c r="AH10">
        <f t="shared" si="12"/>
        <v>0.57906610751379861</v>
      </c>
      <c r="AI10">
        <f t="shared" si="13"/>
        <v>0.56240459552066246</v>
      </c>
      <c r="AJ10">
        <f t="shared" si="14"/>
        <v>1.6661511993136147E-2</v>
      </c>
      <c r="AK10">
        <f t="shared" si="15"/>
        <v>2.7760598189741965E-4</v>
      </c>
      <c r="AP10" s="2">
        <v>0.80151733565751904</v>
      </c>
      <c r="AQ10" s="3">
        <v>0.14080131889116426</v>
      </c>
      <c r="AR10">
        <f t="shared" si="16"/>
        <v>0.6664931940208485</v>
      </c>
      <c r="AS10">
        <f t="shared" si="17"/>
        <v>0.55047272589134799</v>
      </c>
      <c r="AU10">
        <f t="shared" si="18"/>
        <v>0.11602046812950051</v>
      </c>
      <c r="AV10">
        <f t="shared" si="19"/>
        <v>1.3460749024988443E-2</v>
      </c>
      <c r="AZ10" s="2">
        <v>8.7324604558639538E-2</v>
      </c>
      <c r="BA10" s="3">
        <v>7.9943387769519814E-2</v>
      </c>
      <c r="BB10">
        <f t="shared" si="20"/>
        <v>0.54108231719314159</v>
      </c>
      <c r="BC10">
        <f t="shared" si="21"/>
        <v>0.5397861896504339</v>
      </c>
      <c r="BD10">
        <f t="shared" si="22"/>
        <v>1.2961275427076924E-3</v>
      </c>
      <c r="BE10">
        <f t="shared" si="23"/>
        <v>1.6799466069654808E-6</v>
      </c>
      <c r="BI10" s="2">
        <v>-0.33689356254479552</v>
      </c>
      <c r="BJ10" s="3">
        <v>0.26449126093378361</v>
      </c>
      <c r="BK10">
        <f t="shared" si="24"/>
        <v>0.46659041887764507</v>
      </c>
      <c r="BL10">
        <f t="shared" si="25"/>
        <v>0.57219244300813499</v>
      </c>
      <c r="BM10" s="3"/>
      <c r="BN10">
        <f t="shared" si="26"/>
        <v>-0.10560202413048991</v>
      </c>
      <c r="BO10">
        <f t="shared" si="27"/>
        <v>1.1151787500456574E-2</v>
      </c>
      <c r="BR10" s="2">
        <v>-0.33151640945507316</v>
      </c>
      <c r="BS10" s="3">
        <v>0.55200844158041396</v>
      </c>
      <c r="BT10">
        <f t="shared" si="28"/>
        <v>0.46753463666992268</v>
      </c>
      <c r="BU10">
        <f t="shared" si="29"/>
        <v>0.62267990970699716</v>
      </c>
      <c r="BV10" s="3"/>
      <c r="BW10">
        <f t="shared" si="30"/>
        <v>-0.15514527303707448</v>
      </c>
      <c r="BX10">
        <f t="shared" si="31"/>
        <v>2.407005574574839E-2</v>
      </c>
      <c r="CB10" s="11">
        <v>-1.1240379818008914</v>
      </c>
      <c r="CC10" s="12">
        <v>-0.35832519158490234</v>
      </c>
      <c r="CD10">
        <f t="shared" si="32"/>
        <v>0.32836936521744486</v>
      </c>
      <c r="CE10">
        <f t="shared" si="33"/>
        <v>0.46282706583198963</v>
      </c>
      <c r="CG10">
        <f t="shared" si="34"/>
        <v>-0.13445770061454476</v>
      </c>
      <c r="CH10">
        <f t="shared" si="35"/>
        <v>1.807887325455055E-2</v>
      </c>
      <c r="CK10" s="11">
        <v>0.45989266832535813</v>
      </c>
      <c r="CL10" s="12">
        <v>-0.17503162864659841</v>
      </c>
      <c r="CM10">
        <f t="shared" si="36"/>
        <v>0.60650455620570343</v>
      </c>
      <c r="CN10">
        <f t="shared" si="37"/>
        <v>0.49501306471439027</v>
      </c>
      <c r="CO10">
        <f t="shared" si="38"/>
        <v>0.11149149149131315</v>
      </c>
      <c r="CP10">
        <f t="shared" si="39"/>
        <v>1.2430352674957554E-2</v>
      </c>
      <c r="CT10" s="11">
        <v>1.632704629931973</v>
      </c>
      <c r="CU10" s="12">
        <v>0.38017914745599823</v>
      </c>
      <c r="CV10">
        <f t="shared" si="40"/>
        <v>0.81244809224926051</v>
      </c>
      <c r="CW10">
        <f t="shared" si="41"/>
        <v>0.59250701448910192</v>
      </c>
      <c r="CY10">
        <f t="shared" si="42"/>
        <v>0.21994107776015859</v>
      </c>
      <c r="CZ10">
        <f t="shared" si="43"/>
        <v>4.8374077686300129E-2</v>
      </c>
      <c r="DC10" s="11">
        <v>1.2519318842006568</v>
      </c>
      <c r="DD10" s="12">
        <v>0.11202265924333182</v>
      </c>
      <c r="DE10">
        <f t="shared" si="44"/>
        <v>0.74558512678504529</v>
      </c>
      <c r="DF10">
        <f t="shared" si="45"/>
        <v>0.54541924833101552</v>
      </c>
      <c r="DG10">
        <f t="shared" si="46"/>
        <v>0.20016587845402978</v>
      </c>
      <c r="DH10">
        <f t="shared" si="47"/>
        <v>4.0066378897273422E-2</v>
      </c>
      <c r="DL10" s="11">
        <v>0.48400866101457757</v>
      </c>
      <c r="DM10" s="12">
        <v>-3.8801233241619326E-2</v>
      </c>
      <c r="DN10">
        <f t="shared" si="48"/>
        <v>0.61073927837106645</v>
      </c>
      <c r="DO10">
        <f t="shared" si="49"/>
        <v>0.5189348614428958</v>
      </c>
      <c r="DQ10">
        <f t="shared" si="50"/>
        <v>9.1804416928170651E-2</v>
      </c>
      <c r="DR10">
        <f t="shared" si="51"/>
        <v>8.4280509675213854E-3</v>
      </c>
      <c r="DU10" s="11">
        <v>-0.48745107161368212</v>
      </c>
      <c r="DV10" s="12">
        <v>5.8884272647482128E-3</v>
      </c>
      <c r="DW10">
        <f t="shared" si="52"/>
        <v>0.44015280840760745</v>
      </c>
      <c r="DX10">
        <f t="shared" si="53"/>
        <v>0.52678228030504626</v>
      </c>
      <c r="DY10">
        <f t="shared" si="54"/>
        <v>-8.6629471897438803E-2</v>
      </c>
      <c r="DZ10">
        <f t="shared" si="55"/>
        <v>7.5046654012291391E-3</v>
      </c>
      <c r="ED10" s="11">
        <v>1.632704629931973</v>
      </c>
      <c r="EE10" s="12">
        <v>0.17548447821144955</v>
      </c>
      <c r="EF10">
        <f t="shared" si="56"/>
        <v>0.81244809224926051</v>
      </c>
      <c r="EG10">
        <f t="shared" si="57"/>
        <v>0.55656302229470056</v>
      </c>
      <c r="EI10">
        <f t="shared" si="58"/>
        <v>0.25588506995455995</v>
      </c>
      <c r="EJ10">
        <f t="shared" si="59"/>
        <v>6.5477169025650039E-2</v>
      </c>
      <c r="EM10" s="11">
        <v>-1.3101301724732752</v>
      </c>
      <c r="EN10" s="12">
        <v>0.37721498133595793</v>
      </c>
      <c r="EO10">
        <f t="shared" si="60"/>
        <v>0.29569193266068405</v>
      </c>
      <c r="EP10">
        <f t="shared" si="61"/>
        <v>0.59198651259095847</v>
      </c>
      <c r="ER10">
        <f t="shared" si="62"/>
        <v>-0.29629457993027442</v>
      </c>
      <c r="ES10">
        <f t="shared" si="63"/>
        <v>8.7790478096057778E-2</v>
      </c>
      <c r="EW10" s="2">
        <v>1.690225976364115</v>
      </c>
      <c r="EX10" s="3">
        <v>4.4777229061860498E-2</v>
      </c>
      <c r="EY10">
        <f t="shared" si="64"/>
        <v>0.8225487306039323</v>
      </c>
      <c r="EZ10">
        <f t="shared" si="65"/>
        <v>0.53361107947897612</v>
      </c>
      <c r="FB10">
        <f t="shared" si="66"/>
        <v>0.28893765112495617</v>
      </c>
      <c r="FC10">
        <f t="shared" si="67"/>
        <v>8.3484966237606886E-2</v>
      </c>
      <c r="FG10" s="2">
        <v>-2.2571788236183119</v>
      </c>
      <c r="FH10" s="3">
        <v>-0.23684706667436634</v>
      </c>
      <c r="FI10">
        <f t="shared" si="68"/>
        <v>0.12939200189010253</v>
      </c>
      <c r="FJ10">
        <f t="shared" si="69"/>
        <v>0.48415839209314532</v>
      </c>
      <c r="FK10">
        <f t="shared" si="70"/>
        <v>-0.35476639020304279</v>
      </c>
      <c r="FL10">
        <f t="shared" si="71"/>
        <v>0.12585919161769762</v>
      </c>
      <c r="FP10" s="2">
        <v>0.79875826700410013</v>
      </c>
      <c r="FQ10" s="3">
        <v>0.17697092854691307</v>
      </c>
      <c r="FR10">
        <f t="shared" si="72"/>
        <v>0.66600870684534796</v>
      </c>
      <c r="FS10">
        <f t="shared" si="73"/>
        <v>0.55682404012898246</v>
      </c>
      <c r="FU10">
        <f t="shared" si="74"/>
        <v>0.10918466671636551</v>
      </c>
      <c r="FV10">
        <f t="shared" si="75"/>
        <v>1.1921291445963813E-2</v>
      </c>
      <c r="FZ10" s="2">
        <v>-0.59064082974713927</v>
      </c>
      <c r="GA10" s="3">
        <v>-0.28452094883736367</v>
      </c>
      <c r="GB10">
        <f t="shared" si="76"/>
        <v>0.42203288435399205</v>
      </c>
      <c r="GC10">
        <f t="shared" si="77"/>
        <v>0.47578694961900664</v>
      </c>
      <c r="GD10">
        <f t="shared" si="78"/>
        <v>-5.3754065265014583E-2</v>
      </c>
      <c r="GE10">
        <f t="shared" si="79"/>
        <v>2.8894995325154473E-3</v>
      </c>
      <c r="GI10" s="2">
        <v>-0.18920138752617713</v>
      </c>
      <c r="GJ10" s="3">
        <v>-0.20123068906229691</v>
      </c>
      <c r="GK10">
        <f t="shared" si="80"/>
        <v>0.49252488217185592</v>
      </c>
      <c r="GL10">
        <f t="shared" si="81"/>
        <v>0.49041255984263188</v>
      </c>
      <c r="GN10">
        <f t="shared" si="82"/>
        <v>2.1123223292240367E-3</v>
      </c>
      <c r="GO10">
        <f t="shared" si="83"/>
        <v>4.4619056225384595E-6</v>
      </c>
      <c r="GS10" s="2">
        <v>-0.28788135798925818</v>
      </c>
      <c r="GT10" s="3">
        <v>0.18607234219887187</v>
      </c>
      <c r="GU10">
        <f t="shared" si="84"/>
        <v>0.4751968682027613</v>
      </c>
      <c r="GV10">
        <f t="shared" si="85"/>
        <v>0.55842223094885768</v>
      </c>
      <c r="GW10">
        <f t="shared" si="86"/>
        <v>-8.3225362746096376E-2</v>
      </c>
      <c r="GX10">
        <f t="shared" si="87"/>
        <v>6.9264610042193264E-3</v>
      </c>
    </row>
    <row r="11" spans="1:208" x14ac:dyDescent="0.25">
      <c r="B11" s="2">
        <v>0.90553217836413047</v>
      </c>
      <c r="C11" s="3">
        <v>0.11308747086507939</v>
      </c>
      <c r="D11">
        <f t="shared" si="0"/>
        <v>0.68475800134654241</v>
      </c>
      <c r="E11">
        <f t="shared" si="1"/>
        <v>0.54560622721406038</v>
      </c>
      <c r="G11">
        <f t="shared" si="2"/>
        <v>0.13915177413248203</v>
      </c>
      <c r="H11">
        <f t="shared" si="3"/>
        <v>1.9363216244217295E-2</v>
      </c>
      <c r="L11" s="2">
        <v>0.30758608811119637</v>
      </c>
      <c r="M11" s="3">
        <v>-1.8728227435597804E-2</v>
      </c>
      <c r="N11">
        <f t="shared" si="4"/>
        <v>0.57975981218975936</v>
      </c>
      <c r="O11">
        <f t="shared" si="5"/>
        <v>0.52245964284864821</v>
      </c>
      <c r="P11">
        <f t="shared" si="6"/>
        <v>5.7300169341111151E-2</v>
      </c>
      <c r="Q11">
        <f t="shared" si="7"/>
        <v>3.2833094065200141E-3</v>
      </c>
      <c r="V11" s="2">
        <v>0.32533532129688036</v>
      </c>
      <c r="W11" s="3">
        <v>-0.29847535085617599</v>
      </c>
      <c r="X11">
        <f t="shared" si="8"/>
        <v>0.58287654357039265</v>
      </c>
      <c r="Y11">
        <f t="shared" si="9"/>
        <v>0.47333658332909367</v>
      </c>
      <c r="AA11">
        <f t="shared" si="10"/>
        <v>0.10953996024129897</v>
      </c>
      <c r="AB11">
        <f t="shared" si="11"/>
        <v>1.199900288966536E-2</v>
      </c>
      <c r="AF11" s="2">
        <v>-2.2761571756279251</v>
      </c>
      <c r="AG11" s="3">
        <v>0.31886344787650245</v>
      </c>
      <c r="AH11">
        <f t="shared" si="12"/>
        <v>0.12605943959615651</v>
      </c>
      <c r="AI11">
        <f t="shared" si="13"/>
        <v>0.58174009498302226</v>
      </c>
      <c r="AJ11">
        <f t="shared" si="14"/>
        <v>-0.45568065538686575</v>
      </c>
      <c r="AK11">
        <f t="shared" si="15"/>
        <v>0.2076448596938035</v>
      </c>
      <c r="AP11" s="2">
        <v>-0.48745107161368212</v>
      </c>
      <c r="AQ11" s="3">
        <v>-0.14993183765667112</v>
      </c>
      <c r="AR11">
        <f t="shared" si="16"/>
        <v>0.44015280840760745</v>
      </c>
      <c r="AS11">
        <f t="shared" si="17"/>
        <v>0.49942053997865915</v>
      </c>
      <c r="AU11">
        <f t="shared" si="18"/>
        <v>-5.9267731571051696E-2</v>
      </c>
      <c r="AV11">
        <f t="shared" si="19"/>
        <v>3.5126640055782379E-3</v>
      </c>
      <c r="AZ11" s="2">
        <v>-1.7569629102755477</v>
      </c>
      <c r="BA11" s="3">
        <v>0.4251506071633519</v>
      </c>
      <c r="BB11">
        <f t="shared" si="20"/>
        <v>0.21722895900805878</v>
      </c>
      <c r="BC11">
        <f t="shared" si="21"/>
        <v>0.60040391675166538</v>
      </c>
      <c r="BD11">
        <f t="shared" si="22"/>
        <v>-0.3831749577436066</v>
      </c>
      <c r="BE11">
        <f t="shared" si="23"/>
        <v>0.14682304824181472</v>
      </c>
      <c r="BI11" s="2">
        <v>-1.3794038185756177</v>
      </c>
      <c r="BJ11" s="3">
        <v>-0.2645317438194153</v>
      </c>
      <c r="BK11">
        <f t="shared" si="24"/>
        <v>0.28352761297434403</v>
      </c>
      <c r="BL11">
        <f t="shared" si="25"/>
        <v>0.47929701576674322</v>
      </c>
      <c r="BM11" s="3"/>
      <c r="BN11">
        <f t="shared" si="26"/>
        <v>-0.19576940279239918</v>
      </c>
      <c r="BO11">
        <f t="shared" si="27"/>
        <v>3.8325659069692632E-2</v>
      </c>
      <c r="BR11" s="2">
        <v>0.48400866101457757</v>
      </c>
      <c r="BS11" s="3">
        <v>6.0184966138926203E-2</v>
      </c>
      <c r="BT11">
        <f t="shared" si="28"/>
        <v>0.61073927837106645</v>
      </c>
      <c r="BU11">
        <f t="shared" si="29"/>
        <v>0.53631664862386574</v>
      </c>
      <c r="BV11" s="3"/>
      <c r="BW11">
        <f t="shared" si="30"/>
        <v>7.4422629747200708E-2</v>
      </c>
      <c r="BX11">
        <f t="shared" si="31"/>
        <v>5.5387278184889236E-3</v>
      </c>
      <c r="CB11" s="11">
        <v>-0.73779592393260496</v>
      </c>
      <c r="CC11" s="12">
        <v>-0.2591938678451336</v>
      </c>
      <c r="CD11">
        <f t="shared" si="32"/>
        <v>0.39619273142626921</v>
      </c>
      <c r="CE11">
        <f t="shared" si="33"/>
        <v>0.48023433657271419</v>
      </c>
      <c r="CG11">
        <f t="shared" si="34"/>
        <v>-8.4041605146444986E-2</v>
      </c>
      <c r="CH11">
        <f t="shared" si="35"/>
        <v>7.0629913955909682E-3</v>
      </c>
      <c r="CK11" s="11">
        <v>0.30363556284869364</v>
      </c>
      <c r="CL11" s="12">
        <v>0.1819390797477359</v>
      </c>
      <c r="CM11">
        <f t="shared" si="36"/>
        <v>0.57906610751379861</v>
      </c>
      <c r="CN11">
        <f t="shared" si="37"/>
        <v>0.55769643797227775</v>
      </c>
      <c r="CO11">
        <f t="shared" si="38"/>
        <v>2.1369669541520864E-2</v>
      </c>
      <c r="CP11">
        <f t="shared" si="39"/>
        <v>4.5666277631380451E-4</v>
      </c>
      <c r="CT11" s="11">
        <v>-0.70301249532581167</v>
      </c>
      <c r="CU11" s="12">
        <v>-8.0459974965989681E-2</v>
      </c>
      <c r="CV11">
        <f t="shared" si="40"/>
        <v>0.4023006349244469</v>
      </c>
      <c r="CW11">
        <f t="shared" si="41"/>
        <v>0.51161966611858367</v>
      </c>
      <c r="CY11">
        <f t="shared" si="42"/>
        <v>-0.10931903119413677</v>
      </c>
      <c r="CZ11">
        <f t="shared" si="43"/>
        <v>1.1950650581224648E-2</v>
      </c>
      <c r="DC11" s="11">
        <v>-0.6059439603577198</v>
      </c>
      <c r="DD11" s="12">
        <v>-0.36035536838965648</v>
      </c>
      <c r="DE11">
        <f t="shared" si="44"/>
        <v>0.41934568390443144</v>
      </c>
      <c r="DF11">
        <f t="shared" si="45"/>
        <v>0.46247057067023162</v>
      </c>
      <c r="DG11">
        <f t="shared" si="46"/>
        <v>-4.3124886765800174E-2</v>
      </c>
      <c r="DH11">
        <f t="shared" si="47"/>
        <v>1.859755858563087E-3</v>
      </c>
      <c r="DL11" s="11">
        <v>0.6168405367295926</v>
      </c>
      <c r="DM11" s="12">
        <v>0.50745645642971493</v>
      </c>
      <c r="DN11">
        <f t="shared" si="48"/>
        <v>0.63406430154577398</v>
      </c>
      <c r="DO11">
        <f t="shared" si="49"/>
        <v>0.61485666637383229</v>
      </c>
      <c r="DQ11">
        <f t="shared" si="50"/>
        <v>1.9207635171941684E-2</v>
      </c>
      <c r="DR11">
        <f t="shared" si="51"/>
        <v>3.6893324889841121E-4</v>
      </c>
      <c r="DU11" s="11">
        <v>-1.0391548051960595</v>
      </c>
      <c r="DV11" s="12">
        <v>-5.1364653766973634E-2</v>
      </c>
      <c r="DW11">
        <f t="shared" si="52"/>
        <v>0.34327468858800614</v>
      </c>
      <c r="DX11">
        <f t="shared" si="53"/>
        <v>0.51672874884130771</v>
      </c>
      <c r="DY11">
        <f t="shared" si="54"/>
        <v>-0.17345406025330157</v>
      </c>
      <c r="DZ11">
        <f t="shared" si="55"/>
        <v>3.0086311018355971E-2</v>
      </c>
      <c r="ED11" s="11">
        <v>0.3605209425882005</v>
      </c>
      <c r="EE11" s="12">
        <v>0.17325231452433931</v>
      </c>
      <c r="EF11">
        <f t="shared" si="56"/>
        <v>0.58905507133429558</v>
      </c>
      <c r="EG11">
        <f t="shared" si="57"/>
        <v>0.55617105862294391</v>
      </c>
      <c r="EI11">
        <f t="shared" si="58"/>
        <v>3.2884012711351662E-2</v>
      </c>
      <c r="EJ11">
        <f t="shared" si="59"/>
        <v>1.0813582920003377E-3</v>
      </c>
      <c r="EM11" s="11">
        <v>0.30363556284869364</v>
      </c>
      <c r="EN11" s="12">
        <v>5.4625117318342388E-2</v>
      </c>
      <c r="EO11">
        <f t="shared" si="60"/>
        <v>0.57906610751379861</v>
      </c>
      <c r="EP11">
        <f t="shared" si="61"/>
        <v>0.53534034981087442</v>
      </c>
      <c r="ER11">
        <f t="shared" si="62"/>
        <v>4.3725757702924195E-2</v>
      </c>
      <c r="ES11">
        <f t="shared" si="63"/>
        <v>1.9119418866948346E-3</v>
      </c>
      <c r="EW11" s="2">
        <v>0.30758608811119637</v>
      </c>
      <c r="EX11" s="3">
        <v>-0.13638363849197474</v>
      </c>
      <c r="EY11">
        <f t="shared" si="64"/>
        <v>0.57975981218975936</v>
      </c>
      <c r="EZ11">
        <f t="shared" si="65"/>
        <v>0.50179957782474127</v>
      </c>
      <c r="FB11">
        <f t="shared" si="66"/>
        <v>7.7960234365018088E-2</v>
      </c>
      <c r="FC11">
        <f t="shared" si="67"/>
        <v>6.0777981422485477E-3</v>
      </c>
      <c r="FG11" s="2">
        <v>1.7461619956902619</v>
      </c>
      <c r="FH11" s="3">
        <v>3.8898339935076132E-2</v>
      </c>
      <c r="FI11">
        <f t="shared" si="68"/>
        <v>0.8323709885526378</v>
      </c>
      <c r="FJ11">
        <f t="shared" si="69"/>
        <v>0.53257875779876462</v>
      </c>
      <c r="FK11">
        <f t="shared" si="70"/>
        <v>0.29979223075387318</v>
      </c>
      <c r="FL11">
        <f t="shared" si="71"/>
        <v>8.987538162038354E-2</v>
      </c>
      <c r="FP11" s="2">
        <v>5.427441323433628E-2</v>
      </c>
      <c r="FQ11" s="3">
        <v>-8.586843060215886E-2</v>
      </c>
      <c r="FR11">
        <f t="shared" si="72"/>
        <v>0.53527876684486664</v>
      </c>
      <c r="FS11">
        <f t="shared" si="73"/>
        <v>0.51066995165905382</v>
      </c>
      <c r="FU11">
        <f t="shared" si="74"/>
        <v>2.4608815185812816E-2</v>
      </c>
      <c r="FV11">
        <f t="shared" si="75"/>
        <v>6.0559378484949147E-4</v>
      </c>
      <c r="FZ11" s="2">
        <v>-1.5373610712129262</v>
      </c>
      <c r="GA11" s="3">
        <v>-8.3053699759058172E-2</v>
      </c>
      <c r="GB11">
        <f t="shared" si="76"/>
        <v>0.25579062169460798</v>
      </c>
      <c r="GC11">
        <f t="shared" si="77"/>
        <v>0.51116421300854153</v>
      </c>
      <c r="GD11">
        <f t="shared" si="78"/>
        <v>-0.25537359131393356</v>
      </c>
      <c r="GE11">
        <f t="shared" si="79"/>
        <v>6.5215671140575956E-2</v>
      </c>
      <c r="GI11" s="2">
        <v>0.95895376234927343</v>
      </c>
      <c r="GJ11" s="3">
        <v>0.59780605506941298</v>
      </c>
      <c r="GK11">
        <f t="shared" si="80"/>
        <v>0.69413872926125175</v>
      </c>
      <c r="GL11">
        <f t="shared" si="81"/>
        <v>0.63072188299260401</v>
      </c>
      <c r="GN11">
        <f t="shared" si="82"/>
        <v>6.3416846268647742E-2</v>
      </c>
      <c r="GO11">
        <f t="shared" si="83"/>
        <v>4.021696390661301E-3</v>
      </c>
      <c r="GS11" s="2">
        <v>-1.2203252562854447</v>
      </c>
      <c r="GT11" s="3">
        <v>-0.11669674622352363</v>
      </c>
      <c r="GU11">
        <f t="shared" si="84"/>
        <v>0.31146150408326867</v>
      </c>
      <c r="GV11">
        <f t="shared" si="85"/>
        <v>0.50525655843220307</v>
      </c>
      <c r="GW11">
        <f t="shared" si="86"/>
        <v>-0.1937950543489344</v>
      </c>
      <c r="GX11">
        <f t="shared" si="87"/>
        <v>3.7556523090106438E-2</v>
      </c>
    </row>
    <row r="12" spans="1:208" x14ac:dyDescent="0.25">
      <c r="B12" s="2">
        <v>1.3908702519535281</v>
      </c>
      <c r="C12" s="3">
        <v>-4.0528911044915718E-2</v>
      </c>
      <c r="D12">
        <f t="shared" si="0"/>
        <v>0.7699824382755841</v>
      </c>
      <c r="E12">
        <f t="shared" si="1"/>
        <v>0.51863148452690033</v>
      </c>
      <c r="G12">
        <f t="shared" si="2"/>
        <v>0.25135095374868377</v>
      </c>
      <c r="H12">
        <f t="shared" si="3"/>
        <v>6.3177301950372966E-2</v>
      </c>
      <c r="L12" s="2">
        <v>0.9433610823013634</v>
      </c>
      <c r="M12" s="3">
        <v>2.5594973602410767E-2</v>
      </c>
      <c r="N12">
        <f t="shared" si="4"/>
        <v>0.6914006844846079</v>
      </c>
      <c r="O12">
        <f t="shared" si="5"/>
        <v>0.53024271212944962</v>
      </c>
      <c r="P12">
        <f t="shared" si="6"/>
        <v>0.16115797235515827</v>
      </c>
      <c r="Q12">
        <f t="shared" si="7"/>
        <v>2.5971892053625958E-2</v>
      </c>
      <c r="S12" t="s">
        <v>27</v>
      </c>
      <c r="V12" s="2">
        <v>0.8658689078151367</v>
      </c>
      <c r="W12" s="3">
        <v>0.33665442224737174</v>
      </c>
      <c r="X12">
        <f t="shared" si="8"/>
        <v>0.67779320694188583</v>
      </c>
      <c r="Y12">
        <f t="shared" si="9"/>
        <v>0.58486415603589381</v>
      </c>
      <c r="AA12">
        <f t="shared" si="10"/>
        <v>9.2929050905992017E-2</v>
      </c>
      <c r="AB12">
        <f t="shared" si="11"/>
        <v>8.6358085022884556E-3</v>
      </c>
      <c r="AF12" s="2">
        <v>0.22982339095090581</v>
      </c>
      <c r="AG12" s="3">
        <v>-0.22518961337478707</v>
      </c>
      <c r="AH12">
        <f t="shared" si="12"/>
        <v>0.56610483138317191</v>
      </c>
      <c r="AI12">
        <f t="shared" si="13"/>
        <v>0.48620541858364019</v>
      </c>
      <c r="AJ12">
        <f t="shared" si="14"/>
        <v>7.9899412799531722E-2</v>
      </c>
      <c r="AK12">
        <f t="shared" si="15"/>
        <v>6.3839161657099734E-3</v>
      </c>
      <c r="AP12" s="2">
        <v>1.1850697029235622</v>
      </c>
      <c r="AQ12" s="3">
        <v>0.65893981058075324</v>
      </c>
      <c r="AR12">
        <f t="shared" si="16"/>
        <v>0.73384425570718981</v>
      </c>
      <c r="AS12">
        <f t="shared" si="17"/>
        <v>0.64145685346850256</v>
      </c>
      <c r="AU12">
        <f t="shared" si="18"/>
        <v>9.2387402238687244E-2</v>
      </c>
      <c r="AV12">
        <f t="shared" si="19"/>
        <v>8.535432092412993E-3</v>
      </c>
      <c r="AZ12" s="2">
        <v>-0.2035801442946033</v>
      </c>
      <c r="BA12" s="3">
        <v>-2.6593277471123909E-2</v>
      </c>
      <c r="BB12">
        <f t="shared" si="20"/>
        <v>0.49</v>
      </c>
      <c r="BC12">
        <f t="shared" si="21"/>
        <v>0.52107855511378498</v>
      </c>
      <c r="BD12">
        <f t="shared" si="22"/>
        <v>-3.1078555113784989E-2</v>
      </c>
      <c r="BE12">
        <f t="shared" si="23"/>
        <v>9.6587658796057113E-4</v>
      </c>
      <c r="BI12" s="2">
        <v>-1.3362101794129195</v>
      </c>
      <c r="BJ12" s="3">
        <v>-0.54109620127300184</v>
      </c>
      <c r="BK12">
        <f t="shared" si="24"/>
        <v>0.29111233335148767</v>
      </c>
      <c r="BL12">
        <f t="shared" si="25"/>
        <v>0.43073282630031284</v>
      </c>
      <c r="BM12" s="3"/>
      <c r="BN12">
        <f t="shared" si="26"/>
        <v>-0.13962049294882517</v>
      </c>
      <c r="BO12">
        <f t="shared" si="27"/>
        <v>1.9493882051272938E-2</v>
      </c>
      <c r="BR12" s="2">
        <v>-1.0864554317680462</v>
      </c>
      <c r="BS12" s="3">
        <v>0.51122222399755768</v>
      </c>
      <c r="BT12">
        <f t="shared" si="28"/>
        <v>0.33496878908134831</v>
      </c>
      <c r="BU12">
        <f t="shared" si="29"/>
        <v>0.61551792795218219</v>
      </c>
      <c r="BV12" s="3"/>
      <c r="BW12">
        <f t="shared" si="30"/>
        <v>-0.28054913887083388</v>
      </c>
      <c r="BX12">
        <f t="shared" si="31"/>
        <v>7.8707819321166439E-2</v>
      </c>
      <c r="CB12" s="11">
        <v>0.44796960247270468</v>
      </c>
      <c r="CC12" s="12">
        <v>-0.18760601970738983</v>
      </c>
      <c r="CD12">
        <f t="shared" si="32"/>
        <v>0.60441088865919246</v>
      </c>
      <c r="CE12">
        <f t="shared" si="33"/>
        <v>0.49280502570777368</v>
      </c>
      <c r="CG12">
        <f t="shared" si="34"/>
        <v>0.11160586295141878</v>
      </c>
      <c r="CH12">
        <f t="shared" si="35"/>
        <v>1.2455868645130871E-2</v>
      </c>
      <c r="CK12" s="11">
        <v>0.68039050738037266</v>
      </c>
      <c r="CL12" s="12">
        <v>-0.24170696707766837</v>
      </c>
      <c r="CM12">
        <f t="shared" si="36"/>
        <v>0.64522355477623838</v>
      </c>
      <c r="CN12">
        <f t="shared" si="37"/>
        <v>0.48330500288273476</v>
      </c>
      <c r="CO12">
        <f t="shared" si="38"/>
        <v>0.16191855189350363</v>
      </c>
      <c r="CP12">
        <f t="shared" si="39"/>
        <v>2.6217617447289225E-2</v>
      </c>
      <c r="CT12" s="11">
        <v>-1.24780967664861</v>
      </c>
      <c r="CU12" s="12">
        <v>-0.39927241186820472</v>
      </c>
      <c r="CV12">
        <f t="shared" si="40"/>
        <v>0.30663529246453314</v>
      </c>
      <c r="CW12">
        <f t="shared" si="41"/>
        <v>0.45563681231108777</v>
      </c>
      <c r="CY12">
        <f t="shared" si="42"/>
        <v>-0.14900151984655463</v>
      </c>
      <c r="CZ12">
        <f t="shared" si="43"/>
        <v>2.2201452916583212E-2</v>
      </c>
      <c r="DC12" s="11">
        <v>-0.34031433640731373</v>
      </c>
      <c r="DD12" s="12">
        <v>-0.17346688631001242</v>
      </c>
      <c r="DE12">
        <f t="shared" si="44"/>
        <v>0.4659897375337344</v>
      </c>
      <c r="DF12">
        <f t="shared" si="45"/>
        <v>0.49528783047424157</v>
      </c>
      <c r="DG12">
        <f t="shared" si="46"/>
        <v>-2.929809294050717E-2</v>
      </c>
      <c r="DH12">
        <f t="shared" si="47"/>
        <v>8.5837824995059606E-4</v>
      </c>
      <c r="DL12" s="11">
        <v>4.0519302259681188E-3</v>
      </c>
      <c r="DM12" s="12">
        <v>-0.1253754905859972</v>
      </c>
      <c r="DN12">
        <f t="shared" si="48"/>
        <v>0.52645979493954764</v>
      </c>
      <c r="DO12">
        <f t="shared" si="49"/>
        <v>0.50373258753069783</v>
      </c>
      <c r="DQ12">
        <f t="shared" si="50"/>
        <v>2.2727207408849814E-2</v>
      </c>
      <c r="DR12">
        <f t="shared" si="51"/>
        <v>5.1652595660487788E-4</v>
      </c>
      <c r="DU12" s="11">
        <v>0.95895376234927343</v>
      </c>
      <c r="DV12" s="12">
        <v>0.12137049709014072</v>
      </c>
      <c r="DW12">
        <f t="shared" si="52"/>
        <v>0.69413872926125175</v>
      </c>
      <c r="DX12">
        <f t="shared" si="53"/>
        <v>0.5470607107679234</v>
      </c>
      <c r="DY12">
        <f t="shared" si="54"/>
        <v>0.14707801849332836</v>
      </c>
      <c r="DZ12">
        <f t="shared" si="55"/>
        <v>2.1631943523923839E-2</v>
      </c>
      <c r="ED12" s="11">
        <v>0.69493353589059836</v>
      </c>
      <c r="EE12" s="12">
        <v>0.21036741940074197</v>
      </c>
      <c r="EF12">
        <f t="shared" si="56"/>
        <v>0.64777728275158686</v>
      </c>
      <c r="EG12">
        <f t="shared" si="57"/>
        <v>0.56268840001192744</v>
      </c>
      <c r="EI12">
        <f t="shared" si="58"/>
        <v>8.5088882739659422E-2</v>
      </c>
      <c r="EJ12">
        <f t="shared" si="59"/>
        <v>7.2401179658835111E-3</v>
      </c>
      <c r="EM12" s="11">
        <v>-0.78360594326201416</v>
      </c>
      <c r="EN12" s="12">
        <v>-8.3132174678376899E-2</v>
      </c>
      <c r="EO12">
        <f t="shared" si="60"/>
        <v>0.38814857969882743</v>
      </c>
      <c r="EP12">
        <f t="shared" si="61"/>
        <v>0.51115043296288687</v>
      </c>
      <c r="ER12">
        <f t="shared" si="62"/>
        <v>-0.12300185326405944</v>
      </c>
      <c r="ES12">
        <f t="shared" si="63"/>
        <v>1.5129455906393209E-2</v>
      </c>
      <c r="EW12" s="2">
        <v>-0.92898824635776978</v>
      </c>
      <c r="EX12" s="3">
        <v>-7.6765963767800371E-2</v>
      </c>
      <c r="EY12">
        <f t="shared" si="64"/>
        <v>0.3626197254938609</v>
      </c>
      <c r="EZ12">
        <f t="shared" si="65"/>
        <v>0.51226832741574291</v>
      </c>
      <c r="FB12">
        <f t="shared" si="66"/>
        <v>-0.14964860192188201</v>
      </c>
      <c r="FC12">
        <f t="shared" si="67"/>
        <v>2.2394704057173906E-2</v>
      </c>
      <c r="FG12" s="2">
        <v>-0.15536862843845359</v>
      </c>
      <c r="FH12" s="3">
        <v>-0.14876034125333026</v>
      </c>
      <c r="FI12">
        <f t="shared" si="68"/>
        <v>0.49846584992178466</v>
      </c>
      <c r="FJ12">
        <f t="shared" si="69"/>
        <v>0.49962625250518883</v>
      </c>
      <c r="FK12">
        <f t="shared" si="70"/>
        <v>-1.1604025834041631E-3</v>
      </c>
      <c r="FL12">
        <f t="shared" si="71"/>
        <v>1.3465341555710557E-6</v>
      </c>
      <c r="FP12" s="2">
        <v>1.3908702519535281</v>
      </c>
      <c r="FQ12" s="3">
        <v>0.25288306536556987</v>
      </c>
      <c r="FR12">
        <f t="shared" si="72"/>
        <v>0.7699824382755841</v>
      </c>
      <c r="FS12">
        <f t="shared" si="73"/>
        <v>0.57015406608100316</v>
      </c>
      <c r="FU12">
        <f t="shared" si="74"/>
        <v>0.19982837219458094</v>
      </c>
      <c r="FV12">
        <f t="shared" si="75"/>
        <v>3.9931378333935966E-2</v>
      </c>
      <c r="FZ12" s="2">
        <v>-0.33151640945507316</v>
      </c>
      <c r="GA12" s="3">
        <v>0.14855006937873497</v>
      </c>
      <c r="GB12">
        <f t="shared" si="76"/>
        <v>0.46753463666992268</v>
      </c>
      <c r="GC12">
        <f t="shared" si="77"/>
        <v>0.55183339164815315</v>
      </c>
      <c r="GD12">
        <f t="shared" si="78"/>
        <v>-8.4298754978230472E-2</v>
      </c>
      <c r="GE12">
        <f t="shared" si="79"/>
        <v>7.1062800908797364E-3</v>
      </c>
      <c r="GI12" s="2">
        <v>1.5758396831714319</v>
      </c>
      <c r="GJ12" s="3">
        <v>0.80707864066860713</v>
      </c>
      <c r="GK12">
        <f t="shared" si="80"/>
        <v>0.80246271642076716</v>
      </c>
      <c r="GL12">
        <f t="shared" si="81"/>
        <v>0.6674697485381057</v>
      </c>
      <c r="GN12">
        <f t="shared" si="82"/>
        <v>0.13499296788266146</v>
      </c>
      <c r="GO12">
        <f t="shared" si="83"/>
        <v>1.8223101377769269E-2</v>
      </c>
      <c r="GS12" s="2">
        <v>-1.3362101794129195</v>
      </c>
      <c r="GT12" s="3">
        <v>-0.10852692495722917</v>
      </c>
      <c r="GU12">
        <f t="shared" si="84"/>
        <v>0.29111233335148767</v>
      </c>
      <c r="GV12">
        <f t="shared" si="85"/>
        <v>0.50669116341194742</v>
      </c>
      <c r="GW12">
        <f t="shared" si="86"/>
        <v>-0.21557883006045975</v>
      </c>
      <c r="GX12">
        <f t="shared" si="87"/>
        <v>4.6474231970236583E-2</v>
      </c>
    </row>
    <row r="13" spans="1:208" x14ac:dyDescent="0.25">
      <c r="B13" s="2">
        <v>5.7484457509883187E-2</v>
      </c>
      <c r="C13" s="3">
        <v>0.10381660990265912</v>
      </c>
      <c r="D13">
        <f t="shared" si="0"/>
        <v>0.53584244447657914</v>
      </c>
      <c r="E13">
        <f t="shared" si="1"/>
        <v>0.54397828177074015</v>
      </c>
      <c r="G13">
        <f t="shared" si="2"/>
        <v>-8.135837294161008E-3</v>
      </c>
      <c r="H13">
        <f t="shared" si="3"/>
        <v>6.6191848477061116E-5</v>
      </c>
      <c r="L13" s="2">
        <v>0.20770646016703859</v>
      </c>
      <c r="M13" s="3">
        <v>2.6677483382450878E-2</v>
      </c>
      <c r="N13">
        <f t="shared" si="4"/>
        <v>0.56222114066277662</v>
      </c>
      <c r="O13">
        <f t="shared" si="5"/>
        <v>0.53043279877522176</v>
      </c>
      <c r="P13">
        <f t="shared" si="6"/>
        <v>3.1788341887554861E-2</v>
      </c>
      <c r="Q13">
        <f t="shared" si="7"/>
        <v>1.0104986799600749E-3</v>
      </c>
      <c r="V13" s="2">
        <v>5.7484457509883187E-2</v>
      </c>
      <c r="W13" s="3">
        <v>0.24909992482591631</v>
      </c>
      <c r="X13">
        <f t="shared" si="8"/>
        <v>0.53584244447657914</v>
      </c>
      <c r="Y13">
        <f t="shared" si="9"/>
        <v>0.56948975384205003</v>
      </c>
      <c r="AA13">
        <f t="shared" si="10"/>
        <v>-3.364730936547089E-2</v>
      </c>
      <c r="AB13">
        <f t="shared" si="11"/>
        <v>1.1321414275357051E-3</v>
      </c>
      <c r="AF13" s="2">
        <v>0.36279796403779041</v>
      </c>
      <c r="AG13" s="3">
        <v>-0.19389732035419094</v>
      </c>
      <c r="AH13">
        <f t="shared" si="12"/>
        <v>0.58945491194329924</v>
      </c>
      <c r="AI13">
        <f t="shared" si="13"/>
        <v>0.49170028535388061</v>
      </c>
      <c r="AJ13">
        <f t="shared" si="14"/>
        <v>9.7754626589418636E-2</v>
      </c>
      <c r="AK13">
        <f t="shared" si="15"/>
        <v>9.5559670196366728E-3</v>
      </c>
      <c r="AP13" s="2">
        <v>-1.5531704915329725</v>
      </c>
      <c r="AQ13" s="3">
        <v>-0.25598203367648131</v>
      </c>
      <c r="AR13">
        <f t="shared" si="16"/>
        <v>0.25301451774095368</v>
      </c>
      <c r="AS13">
        <f t="shared" si="17"/>
        <v>0.48079832850623067</v>
      </c>
      <c r="AU13">
        <f t="shared" si="18"/>
        <v>-0.22778381076527698</v>
      </c>
      <c r="AV13">
        <f t="shared" si="19"/>
        <v>5.1885464446751517E-2</v>
      </c>
      <c r="AZ13" s="2">
        <v>0.22982339095090581</v>
      </c>
      <c r="BA13" s="3">
        <v>-0.22394640152216083</v>
      </c>
      <c r="BB13">
        <f t="shared" si="20"/>
        <v>0.56610483138317191</v>
      </c>
      <c r="BC13">
        <f t="shared" si="21"/>
        <v>0.48642372420582225</v>
      </c>
      <c r="BD13">
        <f t="shared" si="22"/>
        <v>7.9681107177349664E-2</v>
      </c>
      <c r="BE13">
        <f t="shared" si="23"/>
        <v>6.349078841008284E-3</v>
      </c>
      <c r="BI13" s="2">
        <v>2.5299348394051591</v>
      </c>
      <c r="BJ13" s="3">
        <v>1.0411273880846008</v>
      </c>
      <c r="BK13">
        <f t="shared" si="24"/>
        <v>0.97</v>
      </c>
      <c r="BL13">
        <f t="shared" si="25"/>
        <v>0.70856826068440548</v>
      </c>
      <c r="BM13" s="3"/>
      <c r="BN13">
        <f t="shared" si="26"/>
        <v>0.26143173931559449</v>
      </c>
      <c r="BO13">
        <f t="shared" si="27"/>
        <v>6.8346554321576949E-2</v>
      </c>
      <c r="BR13" s="2">
        <v>-0.70301249532581167</v>
      </c>
      <c r="BS13" s="3">
        <v>-0.46676084563635373</v>
      </c>
      <c r="BT13">
        <f t="shared" si="28"/>
        <v>0.4023006349244469</v>
      </c>
      <c r="BU13">
        <f t="shared" si="29"/>
        <v>0.44378597249426477</v>
      </c>
      <c r="BV13" s="3"/>
      <c r="BW13">
        <f t="shared" si="30"/>
        <v>-4.1485337569817871E-2</v>
      </c>
      <c r="BX13">
        <f t="shared" si="31"/>
        <v>1.7210332332817421E-3</v>
      </c>
      <c r="CB13" s="11">
        <v>1.1193346813402616</v>
      </c>
      <c r="CC13" s="12">
        <v>0.16397067586572117</v>
      </c>
      <c r="CD13">
        <f t="shared" si="32"/>
        <v>0.72230131171451473</v>
      </c>
      <c r="CE13">
        <f t="shared" si="33"/>
        <v>0.55454122063679656</v>
      </c>
      <c r="CG13">
        <f t="shared" si="34"/>
        <v>0.16776009107771817</v>
      </c>
      <c r="CH13">
        <f t="shared" si="35"/>
        <v>2.8143448158404295E-2</v>
      </c>
      <c r="CK13" s="11">
        <v>0.95895376234927343</v>
      </c>
      <c r="CL13" s="12">
        <v>-0.24920407141973999</v>
      </c>
      <c r="CM13">
        <f t="shared" si="36"/>
        <v>0.69413872926125175</v>
      </c>
      <c r="CN13">
        <f t="shared" si="37"/>
        <v>0.48198852570750311</v>
      </c>
      <c r="CO13">
        <f t="shared" si="38"/>
        <v>0.21215020355374864</v>
      </c>
      <c r="CP13">
        <f t="shared" si="39"/>
        <v>4.5007708867896984E-2</v>
      </c>
      <c r="CT13" s="11">
        <v>-0.48745107161368212</v>
      </c>
      <c r="CU13" s="12">
        <v>-9.5006993740480675E-2</v>
      </c>
      <c r="CV13">
        <f t="shared" si="40"/>
        <v>0.44015280840760745</v>
      </c>
      <c r="CW13">
        <f t="shared" si="41"/>
        <v>0.50906523746046639</v>
      </c>
      <c r="CY13">
        <f t="shared" si="42"/>
        <v>-6.8912429052858937E-2</v>
      </c>
      <c r="CZ13">
        <f t="shared" si="43"/>
        <v>4.7489228779653168E-3</v>
      </c>
      <c r="DC13" s="11">
        <v>-1.3101301724732752</v>
      </c>
      <c r="DD13" s="12">
        <v>-0.21846863173806605</v>
      </c>
      <c r="DE13">
        <f t="shared" si="44"/>
        <v>0.29569193266068405</v>
      </c>
      <c r="DF13">
        <f t="shared" si="45"/>
        <v>0.48738561009708109</v>
      </c>
      <c r="DG13">
        <f t="shared" si="46"/>
        <v>-0.19169367743639704</v>
      </c>
      <c r="DH13">
        <f t="shared" si="47"/>
        <v>3.6746465969089433E-2</v>
      </c>
      <c r="DL13" s="11">
        <v>-0.66895210030599583</v>
      </c>
      <c r="DM13" s="12">
        <v>-7.2410022756479189E-2</v>
      </c>
      <c r="DN13">
        <f t="shared" si="48"/>
        <v>0.40828157510842333</v>
      </c>
      <c r="DO13">
        <f t="shared" si="49"/>
        <v>0.51303322232135051</v>
      </c>
      <c r="DQ13">
        <f t="shared" si="50"/>
        <v>-0.10475164721292718</v>
      </c>
      <c r="DR13">
        <f t="shared" si="51"/>
        <v>1.0972907593821555E-2</v>
      </c>
      <c r="DU13" s="11">
        <v>0.38649752864667314</v>
      </c>
      <c r="DV13" s="12">
        <v>0.59980799278876662</v>
      </c>
      <c r="DW13">
        <f t="shared" si="52"/>
        <v>0.59361651013467509</v>
      </c>
      <c r="DX13">
        <f t="shared" si="53"/>
        <v>0.63107341942500694</v>
      </c>
      <c r="DY13">
        <f t="shared" si="54"/>
        <v>-3.7456909290331852E-2</v>
      </c>
      <c r="DZ13">
        <f t="shared" si="55"/>
        <v>1.4030200535841487E-3</v>
      </c>
      <c r="ED13" s="11">
        <v>-2.5027872371871138E-2</v>
      </c>
      <c r="EE13" s="12">
        <v>-0.10954092540094763</v>
      </c>
      <c r="EF13">
        <f t="shared" si="56"/>
        <v>0.52135343725349226</v>
      </c>
      <c r="EG13">
        <f t="shared" si="57"/>
        <v>0.50651310687452689</v>
      </c>
      <c r="EI13">
        <f t="shared" si="58"/>
        <v>1.4840330378965372E-2</v>
      </c>
      <c r="EJ13">
        <f t="shared" si="59"/>
        <v>2.2023540575684251E-4</v>
      </c>
      <c r="EM13" s="11">
        <v>0.60114099092102979</v>
      </c>
      <c r="EN13" s="12">
        <v>0.28427775792841936</v>
      </c>
      <c r="EO13">
        <f t="shared" si="60"/>
        <v>0.63130749134606889</v>
      </c>
      <c r="EP13">
        <f t="shared" si="61"/>
        <v>0.57566691401490089</v>
      </c>
      <c r="ER13">
        <f t="shared" si="62"/>
        <v>5.5640577331168006E-2</v>
      </c>
      <c r="ES13">
        <f t="shared" si="63"/>
        <v>3.0958738457456869E-3</v>
      </c>
      <c r="EW13" s="2">
        <v>-1.3536392179217185</v>
      </c>
      <c r="EX13" s="3">
        <v>-0.50365713217377661</v>
      </c>
      <c r="EY13">
        <f t="shared" si="64"/>
        <v>0.28805182754335767</v>
      </c>
      <c r="EZ13">
        <f t="shared" si="65"/>
        <v>0.43730705518685253</v>
      </c>
      <c r="FB13">
        <f t="shared" si="66"/>
        <v>-0.14925522764349486</v>
      </c>
      <c r="FC13">
        <f t="shared" si="67"/>
        <v>2.2277122978911473E-2</v>
      </c>
      <c r="FG13" s="2">
        <v>-0.73779592393260496</v>
      </c>
      <c r="FH13" s="3">
        <v>-0.36249840186364957</v>
      </c>
      <c r="FI13">
        <f t="shared" si="68"/>
        <v>0.39619273142626921</v>
      </c>
      <c r="FJ13">
        <f t="shared" si="69"/>
        <v>0.46209425809332949</v>
      </c>
      <c r="FK13">
        <f t="shared" si="70"/>
        <v>-6.5901526667060284E-2</v>
      </c>
      <c r="FL13">
        <f t="shared" si="71"/>
        <v>4.3430112170492578E-3</v>
      </c>
      <c r="FP13" s="2">
        <v>-0.33741269474761598</v>
      </c>
      <c r="FQ13" s="3">
        <v>-0.43728295126242128</v>
      </c>
      <c r="FR13">
        <f t="shared" si="72"/>
        <v>0.46649926025629501</v>
      </c>
      <c r="FS13">
        <f t="shared" si="73"/>
        <v>0.44896223433437243</v>
      </c>
      <c r="FU13">
        <f t="shared" si="74"/>
        <v>1.7537025921922578E-2</v>
      </c>
      <c r="FV13">
        <f t="shared" si="75"/>
        <v>3.0754727818618446E-4</v>
      </c>
      <c r="FZ13" s="2">
        <v>0.48909217077062855</v>
      </c>
      <c r="GA13" s="3">
        <v>2.7154869248179701E-2</v>
      </c>
      <c r="GB13">
        <f t="shared" si="76"/>
        <v>0.61163193295589768</v>
      </c>
      <c r="GC13">
        <f t="shared" si="77"/>
        <v>0.5305166268196686</v>
      </c>
      <c r="GD13">
        <f t="shared" si="78"/>
        <v>8.1115306136229082E-2</v>
      </c>
      <c r="GE13">
        <f t="shared" si="79"/>
        <v>6.5796928895741633E-3</v>
      </c>
      <c r="GI13" s="2">
        <v>4.0519302259681188E-3</v>
      </c>
      <c r="GJ13" s="3">
        <v>-0.14345722468956953</v>
      </c>
      <c r="GK13">
        <f t="shared" si="80"/>
        <v>0.52645979493954764</v>
      </c>
      <c r="GL13">
        <f t="shared" si="81"/>
        <v>0.50055746962519154</v>
      </c>
      <c r="GN13">
        <f t="shared" si="82"/>
        <v>2.5902325314356101E-2</v>
      </c>
      <c r="GO13">
        <f t="shared" si="83"/>
        <v>6.7093045669073289E-4</v>
      </c>
      <c r="GS13" s="2">
        <v>-0.37919726007430171</v>
      </c>
      <c r="GT13" s="3">
        <v>0.25294874012331386</v>
      </c>
      <c r="GU13">
        <f t="shared" si="84"/>
        <v>0.45916197054820534</v>
      </c>
      <c r="GV13">
        <f t="shared" si="85"/>
        <v>0.57016559844278103</v>
      </c>
      <c r="GW13">
        <f t="shared" si="86"/>
        <v>-0.11100362789457568</v>
      </c>
      <c r="GX13">
        <f t="shared" si="87"/>
        <v>1.2321805405757421E-2</v>
      </c>
    </row>
    <row r="14" spans="1:208" x14ac:dyDescent="0.25">
      <c r="B14" s="2">
        <v>2.5299348394051591</v>
      </c>
      <c r="C14" s="3">
        <v>5.6915129210988874E-2</v>
      </c>
      <c r="D14">
        <f t="shared" si="0"/>
        <v>0.97</v>
      </c>
      <c r="E14">
        <f t="shared" si="1"/>
        <v>0.53574247151681897</v>
      </c>
      <c r="G14">
        <f t="shared" si="2"/>
        <v>0.434257528483181</v>
      </c>
      <c r="H14">
        <f t="shared" si="3"/>
        <v>0.18857960104432075</v>
      </c>
      <c r="L14" s="2">
        <v>2.4976985804327667E-2</v>
      </c>
      <c r="M14" s="3">
        <v>-0.21743072996040069</v>
      </c>
      <c r="N14">
        <f t="shared" si="4"/>
        <v>0.53013419465475176</v>
      </c>
      <c r="O14">
        <f t="shared" si="5"/>
        <v>0.4875678636630027</v>
      </c>
      <c r="P14">
        <f t="shared" si="6"/>
        <v>4.2566330991749057E-2</v>
      </c>
      <c r="Q14">
        <f t="shared" si="7"/>
        <v>1.8118925340991363E-3</v>
      </c>
      <c r="V14" s="2">
        <v>-0.82691964288274822</v>
      </c>
      <c r="W14" s="3">
        <v>0.148289441050385</v>
      </c>
      <c r="X14">
        <f t="shared" si="8"/>
        <v>0.38054277693501282</v>
      </c>
      <c r="Y14">
        <f t="shared" si="9"/>
        <v>0.55178762581246033</v>
      </c>
      <c r="AA14">
        <f t="shared" si="10"/>
        <v>-0.17124484887744751</v>
      </c>
      <c r="AB14">
        <f t="shared" si="11"/>
        <v>2.9324798267059835E-2</v>
      </c>
      <c r="AF14" s="2">
        <v>0.60114099092102979</v>
      </c>
      <c r="AG14" s="3">
        <v>-0.17297202720361596</v>
      </c>
      <c r="AH14">
        <f t="shared" si="12"/>
        <v>0.63130749134606889</v>
      </c>
      <c r="AI14">
        <f t="shared" si="13"/>
        <v>0.49537472678631111</v>
      </c>
      <c r="AJ14">
        <f t="shared" si="14"/>
        <v>0.13593276455975778</v>
      </c>
      <c r="AK14">
        <f t="shared" si="15"/>
        <v>1.8477716480858542E-2</v>
      </c>
      <c r="AP14" s="2">
        <v>0.79875826700410013</v>
      </c>
      <c r="AQ14" s="3">
        <v>0.14589321381034182</v>
      </c>
      <c r="AR14">
        <f t="shared" si="16"/>
        <v>0.66600870684534796</v>
      </c>
      <c r="AS14">
        <f t="shared" si="17"/>
        <v>0.5513668528947776</v>
      </c>
      <c r="AU14">
        <f t="shared" si="18"/>
        <v>0.11464185395057036</v>
      </c>
      <c r="AV14">
        <f t="shared" si="19"/>
        <v>1.3142754677223905E-2</v>
      </c>
      <c r="AZ14" s="2">
        <v>0.54779614206363625</v>
      </c>
      <c r="BA14" s="3">
        <v>8.4841293820140232E-2</v>
      </c>
      <c r="BB14">
        <f t="shared" si="20"/>
        <v>0.62194023797294407</v>
      </c>
      <c r="BC14">
        <f t="shared" si="21"/>
        <v>0.54064625257978205</v>
      </c>
      <c r="BD14">
        <f t="shared" si="22"/>
        <v>8.1293985393162016E-2</v>
      </c>
      <c r="BE14">
        <f t="shared" si="23"/>
        <v>6.6087120611036396E-3</v>
      </c>
      <c r="BI14" s="2">
        <v>5.427441323433628E-2</v>
      </c>
      <c r="BJ14" s="3">
        <v>-0.12746715220812324</v>
      </c>
      <c r="BK14">
        <f t="shared" si="24"/>
        <v>0.53527876684486664</v>
      </c>
      <c r="BL14">
        <f t="shared" si="25"/>
        <v>0.50336529575267297</v>
      </c>
      <c r="BM14" s="3"/>
      <c r="BN14">
        <f t="shared" si="26"/>
        <v>3.1913471092193668E-2</v>
      </c>
      <c r="BO14">
        <f t="shared" si="27"/>
        <v>1.018469637152281E-3</v>
      </c>
      <c r="BR14" s="2">
        <v>5.7484457509883187E-2</v>
      </c>
      <c r="BS14" s="3">
        <v>0.28702869806074888</v>
      </c>
      <c r="BT14">
        <f t="shared" si="28"/>
        <v>0.53584244447657914</v>
      </c>
      <c r="BU14">
        <f t="shared" si="29"/>
        <v>0.57614997383765376</v>
      </c>
      <c r="BV14" s="3"/>
      <c r="BW14">
        <f t="shared" si="30"/>
        <v>-4.0307529361074623E-2</v>
      </c>
      <c r="BX14">
        <f t="shared" si="31"/>
        <v>1.6246969231938928E-3</v>
      </c>
      <c r="CB14" s="11">
        <v>-0.2035801442946033</v>
      </c>
      <c r="CC14" s="12">
        <v>-0.33302914743401474</v>
      </c>
      <c r="CD14">
        <f t="shared" si="32"/>
        <v>0.49</v>
      </c>
      <c r="CE14">
        <f t="shared" si="33"/>
        <v>0.46726900277575278</v>
      </c>
      <c r="CG14">
        <f t="shared" si="34"/>
        <v>2.2730997224247207E-2</v>
      </c>
      <c r="CH14">
        <f t="shared" si="35"/>
        <v>5.166982348087342E-4</v>
      </c>
      <c r="CK14" s="11">
        <v>-0.30727956534940509</v>
      </c>
      <c r="CL14" s="12">
        <v>-4.7280226587408485E-2</v>
      </c>
      <c r="CM14">
        <f t="shared" si="36"/>
        <v>0.47179058011274028</v>
      </c>
      <c r="CN14">
        <f t="shared" si="37"/>
        <v>0.51744596643765606</v>
      </c>
      <c r="CO14">
        <f t="shared" si="38"/>
        <v>-4.5655386324915781E-2</v>
      </c>
      <c r="CP14">
        <f t="shared" si="39"/>
        <v>2.0844143004773068E-3</v>
      </c>
      <c r="CT14" s="11">
        <v>0.58655441701955613</v>
      </c>
      <c r="CU14" s="12">
        <v>0.10631114487008818</v>
      </c>
      <c r="CV14">
        <f t="shared" si="40"/>
        <v>0.62874611688335025</v>
      </c>
      <c r="CW14">
        <f t="shared" si="41"/>
        <v>0.54441631733721996</v>
      </c>
      <c r="CY14">
        <f t="shared" si="42"/>
        <v>8.4329799546130291E-2</v>
      </c>
      <c r="CZ14">
        <f t="shared" si="43"/>
        <v>7.1115150914905162E-3</v>
      </c>
      <c r="DC14" s="11">
        <v>2.4976985804327667E-2</v>
      </c>
      <c r="DD14" s="12">
        <v>-0.24037510349374189</v>
      </c>
      <c r="DE14">
        <f t="shared" si="44"/>
        <v>0.53013419465475176</v>
      </c>
      <c r="DF14">
        <f t="shared" si="45"/>
        <v>0.48353887557927999</v>
      </c>
      <c r="DG14">
        <f t="shared" si="46"/>
        <v>4.6595319075471764E-2</v>
      </c>
      <c r="DH14">
        <f t="shared" si="47"/>
        <v>2.171123759745023E-3</v>
      </c>
      <c r="DL14" s="11">
        <v>2.4976985804327667E-2</v>
      </c>
      <c r="DM14" s="12">
        <v>-0.35407774767019662</v>
      </c>
      <c r="DN14">
        <f t="shared" si="48"/>
        <v>0.53013419465475176</v>
      </c>
      <c r="DO14">
        <f t="shared" si="49"/>
        <v>0.46357290885506292</v>
      </c>
      <c r="DQ14">
        <f t="shared" si="50"/>
        <v>6.6561285799688841E-2</v>
      </c>
      <c r="DR14">
        <f t="shared" si="51"/>
        <v>4.4304047673078594E-3</v>
      </c>
      <c r="DU14" s="11">
        <v>1.7568126815528544</v>
      </c>
      <c r="DV14" s="12">
        <v>0.10203601695470529</v>
      </c>
      <c r="DW14">
        <f t="shared" si="52"/>
        <v>0.83424122860785244</v>
      </c>
      <c r="DX14">
        <f t="shared" si="53"/>
        <v>0.54366561305660677</v>
      </c>
      <c r="DY14">
        <f t="shared" si="54"/>
        <v>0.29057561555124567</v>
      </c>
      <c r="DZ14">
        <f t="shared" si="55"/>
        <v>8.4434188352985329E-2</v>
      </c>
      <c r="ED14" s="11">
        <v>-0.34031433640731373</v>
      </c>
      <c r="EE14" s="12">
        <v>0.10459960153065928</v>
      </c>
      <c r="EF14">
        <f t="shared" si="56"/>
        <v>0.4659897375337344</v>
      </c>
      <c r="EG14">
        <f t="shared" si="57"/>
        <v>0.54411577360220298</v>
      </c>
      <c r="EI14">
        <f t="shared" si="58"/>
        <v>-7.8126036068468574E-2</v>
      </c>
      <c r="EJ14">
        <f t="shared" si="59"/>
        <v>6.1036775117716529E-3</v>
      </c>
      <c r="EM14" s="11">
        <v>0.88282767469721957</v>
      </c>
      <c r="EN14" s="12">
        <v>0.12479352092286118</v>
      </c>
      <c r="EO14">
        <f t="shared" si="60"/>
        <v>0.68077113395232502</v>
      </c>
      <c r="EP14">
        <f t="shared" si="61"/>
        <v>0.54766178720229586</v>
      </c>
      <c r="ER14">
        <f t="shared" si="62"/>
        <v>0.13310934675002917</v>
      </c>
      <c r="ES14">
        <f t="shared" si="63"/>
        <v>1.7718098192219499E-2</v>
      </c>
      <c r="EW14" s="2">
        <v>-0.48745107161368212</v>
      </c>
      <c r="EX14" s="3">
        <v>-0.22229526059072385</v>
      </c>
      <c r="EY14">
        <f t="shared" si="64"/>
        <v>0.44015280840760745</v>
      </c>
      <c r="EZ14">
        <f t="shared" si="65"/>
        <v>0.48671366139358813</v>
      </c>
      <c r="FB14">
        <f t="shared" si="66"/>
        <v>-4.6560852985980672E-2</v>
      </c>
      <c r="FC14">
        <f t="shared" si="67"/>
        <v>2.1679130307821052E-3</v>
      </c>
      <c r="FG14" s="2">
        <v>-0.78360594326201416</v>
      </c>
      <c r="FH14" s="3">
        <v>-0.31552089335273986</v>
      </c>
      <c r="FI14">
        <f t="shared" si="68"/>
        <v>0.38814857969882743</v>
      </c>
      <c r="FJ14">
        <f t="shared" si="69"/>
        <v>0.4703434186868144</v>
      </c>
      <c r="FK14">
        <f t="shared" si="70"/>
        <v>-8.2194838987986962E-2</v>
      </c>
      <c r="FL14">
        <f t="shared" si="71"/>
        <v>6.7559915562611017E-3</v>
      </c>
      <c r="FP14" s="2">
        <v>6.3630857983299774E-2</v>
      </c>
      <c r="FQ14" s="3">
        <v>0.20610812073383791</v>
      </c>
      <c r="FR14">
        <f t="shared" si="72"/>
        <v>0.5369217406373219</v>
      </c>
      <c r="FS14">
        <f t="shared" si="73"/>
        <v>0.5619404753170546</v>
      </c>
      <c r="FU14">
        <f t="shared" si="74"/>
        <v>-2.5018734679732701E-2</v>
      </c>
      <c r="FV14">
        <f t="shared" si="75"/>
        <v>6.2593708497485974E-4</v>
      </c>
      <c r="FZ14" s="2">
        <v>0.68039050738037266</v>
      </c>
      <c r="GA14" s="3">
        <v>-0.14898356695287734</v>
      </c>
      <c r="GB14">
        <f t="shared" si="76"/>
        <v>0.64522355477623838</v>
      </c>
      <c r="GC14">
        <f t="shared" si="77"/>
        <v>0.49958705449953622</v>
      </c>
      <c r="GD14">
        <f t="shared" si="78"/>
        <v>0.14563650027670216</v>
      </c>
      <c r="GE14">
        <f t="shared" si="79"/>
        <v>2.1209990212845871E-2</v>
      </c>
      <c r="GI14" s="2">
        <v>1.632704629931973</v>
      </c>
      <c r="GJ14" s="3">
        <v>0.43595016030125749</v>
      </c>
      <c r="GK14">
        <f t="shared" si="80"/>
        <v>0.81244809224926051</v>
      </c>
      <c r="GL14">
        <f t="shared" si="81"/>
        <v>0.60230029761553705</v>
      </c>
      <c r="GN14">
        <f t="shared" si="82"/>
        <v>0.21014779463372346</v>
      </c>
      <c r="GO14">
        <f t="shared" si="83"/>
        <v>4.416209558941761E-2</v>
      </c>
      <c r="GS14" s="2">
        <v>-0.29470549853213879</v>
      </c>
      <c r="GT14" s="3">
        <v>-0.12614742909620516</v>
      </c>
      <c r="GU14">
        <f t="shared" si="84"/>
        <v>0.47399856218281433</v>
      </c>
      <c r="GV14">
        <f t="shared" si="85"/>
        <v>0.50359703660556687</v>
      </c>
      <c r="GW14">
        <f t="shared" si="86"/>
        <v>-2.9598474422752541E-2</v>
      </c>
      <c r="GX14">
        <f t="shared" si="87"/>
        <v>8.760696881543364E-4</v>
      </c>
    </row>
    <row r="15" spans="1:208" x14ac:dyDescent="0.25">
      <c r="B15" s="2">
        <v>-0.19894075240446382</v>
      </c>
      <c r="C15" s="3">
        <v>0.10247729165311646</v>
      </c>
      <c r="D15">
        <f t="shared" si="0"/>
        <v>0.49081466833748716</v>
      </c>
      <c r="E15">
        <f t="shared" si="1"/>
        <v>0.5437431000491787</v>
      </c>
      <c r="G15">
        <f t="shared" si="2"/>
        <v>-5.2928431711691537E-2</v>
      </c>
      <c r="H15">
        <f t="shared" si="3"/>
        <v>2.8014188834591942E-3</v>
      </c>
      <c r="L15" s="2">
        <v>0.32533532129688036</v>
      </c>
      <c r="M15" s="3">
        <v>-9.3657487118839811E-2</v>
      </c>
      <c r="N15">
        <f t="shared" si="4"/>
        <v>0.58287654357039265</v>
      </c>
      <c r="O15">
        <f t="shared" si="5"/>
        <v>0.50930220824067074</v>
      </c>
      <c r="P15">
        <f t="shared" si="6"/>
        <v>7.3574335329721907E-2</v>
      </c>
      <c r="Q15">
        <f t="shared" si="7"/>
        <v>5.4131828192103652E-3</v>
      </c>
      <c r="V15" s="2">
        <v>-0.59064082974713927</v>
      </c>
      <c r="W15" s="3">
        <v>-0.21069156667986624</v>
      </c>
      <c r="X15">
        <f t="shared" si="8"/>
        <v>0.42203288435399205</v>
      </c>
      <c r="Y15">
        <f t="shared" si="9"/>
        <v>0.48875124783830298</v>
      </c>
      <c r="AA15">
        <f t="shared" si="10"/>
        <v>-6.6718363484310927E-2</v>
      </c>
      <c r="AB15">
        <f t="shared" si="11"/>
        <v>4.4513400260246336E-3</v>
      </c>
      <c r="AF15" s="2">
        <v>2.4976985804327667E-2</v>
      </c>
      <c r="AG15" s="3">
        <v>-0.38005931362492978</v>
      </c>
      <c r="AH15">
        <f t="shared" si="12"/>
        <v>0.53013419465475176</v>
      </c>
      <c r="AI15">
        <f t="shared" si="13"/>
        <v>0.45901059559443008</v>
      </c>
      <c r="AJ15">
        <f t="shared" si="14"/>
        <v>7.1123599060321674E-2</v>
      </c>
      <c r="AK15">
        <f t="shared" si="15"/>
        <v>5.0585663432933898E-3</v>
      </c>
      <c r="AP15" s="2">
        <v>0.95895376234927343</v>
      </c>
      <c r="AQ15" s="3">
        <v>0.47283419945448146</v>
      </c>
      <c r="AR15">
        <f t="shared" si="16"/>
        <v>0.69413872926125175</v>
      </c>
      <c r="AS15">
        <f t="shared" si="17"/>
        <v>0.60877706430572176</v>
      </c>
      <c r="AU15">
        <f t="shared" si="18"/>
        <v>8.5361664955529992E-2</v>
      </c>
      <c r="AV15">
        <f t="shared" si="19"/>
        <v>7.2866138439801574E-3</v>
      </c>
      <c r="AZ15" s="2">
        <v>-0.4103521338835171</v>
      </c>
      <c r="BA15" s="3">
        <v>0.19171008201915829</v>
      </c>
      <c r="BB15">
        <f t="shared" si="20"/>
        <v>0.45369123432850372</v>
      </c>
      <c r="BC15">
        <f t="shared" si="21"/>
        <v>0.55941220727233654</v>
      </c>
      <c r="BD15">
        <f t="shared" si="22"/>
        <v>-0.10572097294383281</v>
      </c>
      <c r="BE15">
        <f t="shared" si="23"/>
        <v>1.117692412019063E-2</v>
      </c>
      <c r="BI15" s="2">
        <v>-0.97208523832313398</v>
      </c>
      <c r="BJ15" s="3">
        <v>-0.5269010432596859</v>
      </c>
      <c r="BK15">
        <f t="shared" si="24"/>
        <v>0.35505197617961504</v>
      </c>
      <c r="BL15">
        <f t="shared" si="25"/>
        <v>0.43322546888212499</v>
      </c>
      <c r="BM15" s="3"/>
      <c r="BN15">
        <f t="shared" si="26"/>
        <v>-7.817349270250995E-2</v>
      </c>
      <c r="BO15">
        <f t="shared" si="27"/>
        <v>6.1110949613093768E-3</v>
      </c>
      <c r="BR15" s="2">
        <v>0.11326015971081731</v>
      </c>
      <c r="BS15" s="3">
        <v>-0.62386261034397306</v>
      </c>
      <c r="BT15">
        <f t="shared" si="28"/>
        <v>0.54563655104489672</v>
      </c>
      <c r="BU15">
        <f t="shared" si="29"/>
        <v>0.41619920325783177</v>
      </c>
      <c r="BV15" s="3"/>
      <c r="BW15">
        <f t="shared" si="30"/>
        <v>0.12943734778706495</v>
      </c>
      <c r="BX15">
        <f t="shared" si="31"/>
        <v>1.6754027002149608E-2</v>
      </c>
      <c r="CB15" s="11">
        <v>-1.5373610712129262</v>
      </c>
      <c r="CC15" s="12">
        <v>-0.32301629881965743</v>
      </c>
      <c r="CD15">
        <f t="shared" si="32"/>
        <v>0.25579062169460798</v>
      </c>
      <c r="CE15">
        <f t="shared" si="33"/>
        <v>0.46902723983080868</v>
      </c>
      <c r="CG15">
        <f t="shared" si="34"/>
        <v>-0.21323661813620071</v>
      </c>
      <c r="CH15">
        <f t="shared" si="35"/>
        <v>4.5469855314163879E-2</v>
      </c>
      <c r="CK15" s="11">
        <v>1.7568126815528544</v>
      </c>
      <c r="CL15" s="12">
        <v>0.14464160772506343</v>
      </c>
      <c r="CM15">
        <f t="shared" si="36"/>
        <v>0.83424122860785244</v>
      </c>
      <c r="CN15">
        <f t="shared" si="37"/>
        <v>0.55114707326140588</v>
      </c>
      <c r="CO15">
        <f t="shared" si="38"/>
        <v>0.28309415534644655</v>
      </c>
      <c r="CP15">
        <f t="shared" si="39"/>
        <v>8.0142300791318011E-2</v>
      </c>
      <c r="CT15" s="11">
        <v>-4.2448826303999147E-2</v>
      </c>
      <c r="CU15" s="12">
        <v>6.1669084545613818E-4</v>
      </c>
      <c r="CV15">
        <f t="shared" si="40"/>
        <v>0.51829435108155419</v>
      </c>
      <c r="CW15">
        <f t="shared" si="41"/>
        <v>0.52585657347836001</v>
      </c>
      <c r="CY15">
        <f t="shared" si="42"/>
        <v>-7.5622223968058178E-3</v>
      </c>
      <c r="CZ15">
        <f t="shared" si="43"/>
        <v>5.7187207578751524E-5</v>
      </c>
      <c r="DC15" s="11">
        <v>-1.0391548051960595</v>
      </c>
      <c r="DD15" s="12">
        <v>0.30168554070807052</v>
      </c>
      <c r="DE15">
        <f t="shared" si="44"/>
        <v>0.34327468858800614</v>
      </c>
      <c r="DF15">
        <f t="shared" si="45"/>
        <v>0.57872368735766977</v>
      </c>
      <c r="DG15">
        <f t="shared" si="46"/>
        <v>-0.23544899876966363</v>
      </c>
      <c r="DH15">
        <f t="shared" si="47"/>
        <v>5.5436231021637063E-2</v>
      </c>
      <c r="DL15" s="11">
        <v>2.5299348394051591</v>
      </c>
      <c r="DM15" s="12">
        <v>0.90943495964365129</v>
      </c>
      <c r="DN15">
        <f t="shared" si="48"/>
        <v>0.97</v>
      </c>
      <c r="DO15">
        <f t="shared" si="49"/>
        <v>0.68544332227045945</v>
      </c>
      <c r="DQ15">
        <f t="shared" si="50"/>
        <v>0.28455667772954052</v>
      </c>
      <c r="DR15">
        <f t="shared" si="51"/>
        <v>8.0972502840473581E-2</v>
      </c>
      <c r="DU15" s="11">
        <v>0.53020988987543305</v>
      </c>
      <c r="DV15" s="12">
        <v>-1.0892995332131322E-2</v>
      </c>
      <c r="DW15">
        <f t="shared" si="52"/>
        <v>0.61885212574357107</v>
      </c>
      <c r="DX15">
        <f t="shared" si="53"/>
        <v>0.52383549461170442</v>
      </c>
      <c r="DY15">
        <f t="shared" si="54"/>
        <v>9.5016631131866647E-2</v>
      </c>
      <c r="DZ15">
        <f t="shared" si="55"/>
        <v>9.0281601916492107E-3</v>
      </c>
      <c r="ED15" s="11">
        <v>1.2519318842006568</v>
      </c>
      <c r="EE15" s="12">
        <v>0.36878649980832745</v>
      </c>
      <c r="EF15">
        <f t="shared" si="56"/>
        <v>0.74558512678504529</v>
      </c>
      <c r="EG15">
        <f t="shared" si="57"/>
        <v>0.59050648736432265</v>
      </c>
      <c r="EI15">
        <f t="shared" si="58"/>
        <v>0.15507863942072264</v>
      </c>
      <c r="EJ15">
        <f t="shared" si="59"/>
        <v>2.404938440458251E-2</v>
      </c>
      <c r="EM15" s="11">
        <v>-1.24780967664861</v>
      </c>
      <c r="EN15" s="12">
        <v>7.7701360785864676E-2</v>
      </c>
      <c r="EO15">
        <f t="shared" si="60"/>
        <v>0.30663529246453314</v>
      </c>
      <c r="EP15">
        <f t="shared" si="61"/>
        <v>0.5393924940026793</v>
      </c>
      <c r="ER15">
        <f t="shared" si="62"/>
        <v>-0.23275720153814616</v>
      </c>
      <c r="ES15">
        <f t="shared" si="63"/>
        <v>5.4175914867869192E-2</v>
      </c>
      <c r="EW15" s="2">
        <v>0.3605209425882005</v>
      </c>
      <c r="EX15" s="3">
        <v>0.25795431919135209</v>
      </c>
      <c r="EY15">
        <f t="shared" si="64"/>
        <v>0.58905507133429558</v>
      </c>
      <c r="EZ15">
        <f t="shared" si="65"/>
        <v>0.5710445685479334</v>
      </c>
      <c r="FB15">
        <f t="shared" si="66"/>
        <v>1.8010502786362181E-2</v>
      </c>
      <c r="FC15">
        <f t="shared" si="67"/>
        <v>3.2437821061755991E-4</v>
      </c>
      <c r="FG15" s="2">
        <v>1.3908702519535281</v>
      </c>
      <c r="FH15" s="3">
        <v>-0.21763553483476669</v>
      </c>
      <c r="FI15">
        <f t="shared" si="68"/>
        <v>0.7699824382755841</v>
      </c>
      <c r="FJ15">
        <f t="shared" si="69"/>
        <v>0.48753190031899984</v>
      </c>
      <c r="FK15">
        <f t="shared" si="70"/>
        <v>0.28245053795658426</v>
      </c>
      <c r="FL15">
        <f t="shared" si="71"/>
        <v>7.9778306391963844E-2</v>
      </c>
      <c r="FP15" s="2">
        <v>-0.78360594326201416</v>
      </c>
      <c r="FQ15" s="3">
        <v>-0.21774807897816056</v>
      </c>
      <c r="FR15">
        <f t="shared" si="72"/>
        <v>0.38814857969882743</v>
      </c>
      <c r="FS15">
        <f t="shared" si="73"/>
        <v>0.48751213778279606</v>
      </c>
      <c r="FU15">
        <f t="shared" si="74"/>
        <v>-9.9363558083968628E-2</v>
      </c>
      <c r="FV15">
        <f t="shared" si="75"/>
        <v>9.8731166751062065E-3</v>
      </c>
      <c r="FZ15" s="2">
        <v>-0.6059439603577198</v>
      </c>
      <c r="GA15" s="3">
        <v>-0.47058292105352045</v>
      </c>
      <c r="GB15">
        <f t="shared" si="76"/>
        <v>0.41934568390443144</v>
      </c>
      <c r="GC15">
        <f t="shared" si="77"/>
        <v>0.44311482336533004</v>
      </c>
      <c r="GD15">
        <f t="shared" si="78"/>
        <v>-2.3769139460898592E-2</v>
      </c>
      <c r="GE15">
        <f t="shared" si="79"/>
        <v>5.6497199071164656E-4</v>
      </c>
      <c r="GI15" s="2">
        <v>-0.59064082974713927</v>
      </c>
      <c r="GJ15" s="3">
        <v>-0.29833238914803717</v>
      </c>
      <c r="GK15">
        <f t="shared" si="80"/>
        <v>0.42203288435399205</v>
      </c>
      <c r="GL15">
        <f t="shared" si="81"/>
        <v>0.47336168713145649</v>
      </c>
      <c r="GN15">
        <f t="shared" si="82"/>
        <v>-5.1328802777464433E-2</v>
      </c>
      <c r="GO15">
        <f t="shared" si="83"/>
        <v>2.6346459945678405E-3</v>
      </c>
      <c r="GS15" s="2">
        <v>-0.73779592393260496</v>
      </c>
      <c r="GT15" s="3">
        <v>1.3134535856354008E-2</v>
      </c>
      <c r="GU15">
        <f t="shared" si="84"/>
        <v>0.39619273142626921</v>
      </c>
      <c r="GV15">
        <f t="shared" si="85"/>
        <v>0.52805468310682757</v>
      </c>
      <c r="GW15">
        <f t="shared" si="86"/>
        <v>-0.13186195168055836</v>
      </c>
      <c r="GX15">
        <f t="shared" si="87"/>
        <v>1.7387574301005911E-2</v>
      </c>
    </row>
    <row r="16" spans="1:208" x14ac:dyDescent="0.25">
      <c r="B16" s="2">
        <v>0.8658689078151367</v>
      </c>
      <c r="C16" s="3">
        <v>8.9511627748433312E-2</v>
      </c>
      <c r="D16">
        <f t="shared" si="0"/>
        <v>0.67779320694188583</v>
      </c>
      <c r="E16">
        <f t="shared" si="1"/>
        <v>0.54146635427995504</v>
      </c>
      <c r="G16">
        <f t="shared" si="2"/>
        <v>0.13632685266193079</v>
      </c>
      <c r="H16">
        <f t="shared" si="3"/>
        <v>1.8585010756707786E-2</v>
      </c>
      <c r="L16" s="2">
        <v>-0.48745107161368212</v>
      </c>
      <c r="M16" s="3">
        <v>-4.771950351105067E-2</v>
      </c>
      <c r="N16">
        <f t="shared" si="4"/>
        <v>0.44015280840760745</v>
      </c>
      <c r="O16">
        <f t="shared" si="5"/>
        <v>0.51736883025051028</v>
      </c>
      <c r="P16">
        <f t="shared" si="6"/>
        <v>-7.7216021842902827E-2</v>
      </c>
      <c r="Q16">
        <f t="shared" si="7"/>
        <v>5.9623140292436464E-3</v>
      </c>
      <c r="V16" s="2">
        <v>-0.70301249532581167</v>
      </c>
      <c r="W16" s="3">
        <v>-0.20343588090312639</v>
      </c>
      <c r="X16">
        <f t="shared" si="8"/>
        <v>0.4023006349244469</v>
      </c>
      <c r="Y16">
        <f t="shared" si="9"/>
        <v>0.49002533237546597</v>
      </c>
      <c r="AA16">
        <f t="shared" si="10"/>
        <v>-8.7724697451019074E-2</v>
      </c>
      <c r="AB16">
        <f t="shared" si="11"/>
        <v>7.6956225428728327E-3</v>
      </c>
      <c r="AF16" s="2">
        <v>0.53020988987543305</v>
      </c>
      <c r="AG16" s="3">
        <v>-0.13966659713609889</v>
      </c>
      <c r="AH16">
        <f t="shared" si="12"/>
        <v>0.61885212574357107</v>
      </c>
      <c r="AI16">
        <f t="shared" si="13"/>
        <v>0.50122309656944308</v>
      </c>
      <c r="AJ16">
        <f t="shared" si="14"/>
        <v>0.11762902917412799</v>
      </c>
      <c r="AK16">
        <f t="shared" si="15"/>
        <v>1.3836588504447854E-2</v>
      </c>
      <c r="AP16" s="2">
        <v>0.48400866101457757</v>
      </c>
      <c r="AQ16" s="3">
        <v>0.18453357771471218</v>
      </c>
      <c r="AR16">
        <f t="shared" si="16"/>
        <v>0.61073927837106645</v>
      </c>
      <c r="AS16">
        <f t="shared" si="17"/>
        <v>0.55815202685017851</v>
      </c>
      <c r="AU16">
        <f t="shared" si="18"/>
        <v>5.2587251520887945E-2</v>
      </c>
      <c r="AV16">
        <f t="shared" si="19"/>
        <v>2.7654190225211315E-3</v>
      </c>
      <c r="AZ16" s="2">
        <v>-0.29470549853213879</v>
      </c>
      <c r="BA16" s="3">
        <v>-0.35499948522066532</v>
      </c>
      <c r="BB16">
        <f t="shared" si="20"/>
        <v>0.47399856218281433</v>
      </c>
      <c r="BC16">
        <f t="shared" si="21"/>
        <v>0.46341105350513312</v>
      </c>
      <c r="BD16">
        <f t="shared" si="22"/>
        <v>1.0587508677681212E-2</v>
      </c>
      <c r="BE16">
        <f t="shared" si="23"/>
        <v>1.1209533999997497E-4</v>
      </c>
      <c r="BI16" s="2">
        <v>-0.13498735982564433</v>
      </c>
      <c r="BJ16" s="3">
        <v>0.33977532786894504</v>
      </c>
      <c r="BK16">
        <f t="shared" si="24"/>
        <v>0.50204476168648526</v>
      </c>
      <c r="BL16">
        <f t="shared" si="25"/>
        <v>0.58541218109055349</v>
      </c>
      <c r="BM16" s="3"/>
      <c r="BN16">
        <f t="shared" si="26"/>
        <v>-8.3367419404068221E-2</v>
      </c>
      <c r="BO16">
        <f t="shared" si="27"/>
        <v>6.9501266180938106E-3</v>
      </c>
      <c r="BR16" s="2">
        <v>0.10388833319358505</v>
      </c>
      <c r="BS16" s="3">
        <v>-4.2262855531216136E-2</v>
      </c>
      <c r="BT16">
        <f t="shared" si="28"/>
        <v>0.54399087624336961</v>
      </c>
      <c r="BU16">
        <f t="shared" si="29"/>
        <v>0.51832700719336189</v>
      </c>
      <c r="BV16" s="3"/>
      <c r="BW16">
        <f t="shared" si="30"/>
        <v>2.5663869050007726E-2</v>
      </c>
      <c r="BX16">
        <f t="shared" si="31"/>
        <v>6.5863417461594449E-4</v>
      </c>
      <c r="CB16" s="11">
        <v>-0.84965995928780591</v>
      </c>
      <c r="CC16" s="12">
        <v>-0.21287080915512291</v>
      </c>
      <c r="CD16">
        <f t="shared" si="32"/>
        <v>0.37654962089251187</v>
      </c>
      <c r="CE16">
        <f t="shared" si="33"/>
        <v>0.48836857703007225</v>
      </c>
      <c r="CG16">
        <f t="shared" si="34"/>
        <v>-0.11181895613756038</v>
      </c>
      <c r="CH16">
        <f t="shared" si="35"/>
        <v>1.2503478951693651E-2</v>
      </c>
      <c r="CK16" s="11">
        <v>0.80151733565751904</v>
      </c>
      <c r="CL16" s="12">
        <v>-0.14190759730851477</v>
      </c>
      <c r="CM16">
        <f t="shared" si="36"/>
        <v>0.6664931940208485</v>
      </c>
      <c r="CN16">
        <f t="shared" si="37"/>
        <v>0.5008295812277771</v>
      </c>
      <c r="CO16">
        <f t="shared" si="38"/>
        <v>0.1656636127930714</v>
      </c>
      <c r="CP16">
        <f t="shared" si="39"/>
        <v>2.7444432603652692E-2</v>
      </c>
      <c r="CT16" s="11">
        <v>0.80151733565751904</v>
      </c>
      <c r="CU16" s="12">
        <v>4.3637246835100084E-2</v>
      </c>
      <c r="CV16">
        <f t="shared" si="40"/>
        <v>0.6664931940208485</v>
      </c>
      <c r="CW16">
        <f t="shared" si="41"/>
        <v>0.53341090078154518</v>
      </c>
      <c r="CY16">
        <f t="shared" si="42"/>
        <v>0.13308229323930332</v>
      </c>
      <c r="CZ16">
        <f t="shared" si="43"/>
        <v>1.7710896773831919E-2</v>
      </c>
      <c r="DC16" s="11">
        <v>-0.59064082974713927</v>
      </c>
      <c r="DD16" s="12">
        <v>-4.2279859718810119E-2</v>
      </c>
      <c r="DE16">
        <f t="shared" si="44"/>
        <v>0.42203288435399205</v>
      </c>
      <c r="DF16">
        <f t="shared" si="45"/>
        <v>0.51832402129056143</v>
      </c>
      <c r="DG16">
        <f t="shared" si="46"/>
        <v>-9.6291136936569377E-2</v>
      </c>
      <c r="DH16">
        <f t="shared" si="47"/>
        <v>9.2719830525371562E-3</v>
      </c>
      <c r="DL16" s="11">
        <v>1.3908702519535281</v>
      </c>
      <c r="DM16" s="12">
        <v>0.2375253176175513</v>
      </c>
      <c r="DN16">
        <f t="shared" si="48"/>
        <v>0.7699824382755841</v>
      </c>
      <c r="DO16">
        <f t="shared" si="49"/>
        <v>0.56745727496662945</v>
      </c>
      <c r="DQ16">
        <f t="shared" si="50"/>
        <v>0.20252516330895465</v>
      </c>
      <c r="DR16">
        <f t="shared" si="51"/>
        <v>4.101644177331875E-2</v>
      </c>
      <c r="DU16" s="11">
        <v>-0.82691964288274822</v>
      </c>
      <c r="DV16" s="12">
        <v>4.8372805620375617E-3</v>
      </c>
      <c r="DW16">
        <f t="shared" si="52"/>
        <v>0.38054277693501282</v>
      </c>
      <c r="DX16">
        <f t="shared" si="53"/>
        <v>0.52659770095563363</v>
      </c>
      <c r="DY16">
        <f t="shared" si="54"/>
        <v>-0.14605492402062081</v>
      </c>
      <c r="DZ16">
        <f t="shared" si="55"/>
        <v>2.1332040830669318E-2</v>
      </c>
      <c r="ED16" s="11">
        <v>0.9433610823013634</v>
      </c>
      <c r="EE16" s="12">
        <v>0.31723258856408881</v>
      </c>
      <c r="EF16">
        <f t="shared" si="56"/>
        <v>0.6914006844846079</v>
      </c>
      <c r="EG16">
        <f t="shared" si="57"/>
        <v>0.58145371920874389</v>
      </c>
      <c r="EI16">
        <f t="shared" si="58"/>
        <v>0.10994696527586401</v>
      </c>
      <c r="EJ16">
        <f t="shared" si="59"/>
        <v>1.2088335173372046E-2</v>
      </c>
      <c r="EM16" s="11">
        <v>-2.2571788236183119</v>
      </c>
      <c r="EN16" s="12">
        <v>9.53372101988283E-3</v>
      </c>
      <c r="EO16">
        <f t="shared" si="60"/>
        <v>0.12939200189010253</v>
      </c>
      <c r="EP16">
        <f t="shared" si="61"/>
        <v>0.52742238691243581</v>
      </c>
      <c r="ER16">
        <f t="shared" si="62"/>
        <v>-0.39803038502233329</v>
      </c>
      <c r="ES16">
        <f t="shared" si="63"/>
        <v>0.15842818740102688</v>
      </c>
      <c r="EW16" s="2">
        <v>-1.3830750613560179</v>
      </c>
      <c r="EX16" s="3">
        <v>-0.51942669665225683</v>
      </c>
      <c r="EY16">
        <f t="shared" si="64"/>
        <v>0.28288294976777656</v>
      </c>
      <c r="EZ16">
        <f t="shared" si="65"/>
        <v>0.434537949842705</v>
      </c>
      <c r="FB16">
        <f t="shared" si="66"/>
        <v>-0.15165500007492844</v>
      </c>
      <c r="FC16">
        <f t="shared" si="67"/>
        <v>2.2999239047726543E-2</v>
      </c>
      <c r="FG16" s="2">
        <v>0.15852631555357027</v>
      </c>
      <c r="FH16" s="3">
        <v>5.2839174569512995E-2</v>
      </c>
      <c r="FI16">
        <f t="shared" si="68"/>
        <v>0.55358520138487521</v>
      </c>
      <c r="FJ16">
        <f t="shared" si="69"/>
        <v>0.53502674168194519</v>
      </c>
      <c r="FK16">
        <f t="shared" si="70"/>
        <v>1.8558459702930019E-2</v>
      </c>
      <c r="FL16">
        <f t="shared" si="71"/>
        <v>3.4441642654527735E-4</v>
      </c>
      <c r="FP16" s="2">
        <v>-2.2761571756279251</v>
      </c>
      <c r="FQ16" s="3">
        <v>-0.14674335796290608</v>
      </c>
      <c r="FR16">
        <f t="shared" si="72"/>
        <v>0.12605943959615651</v>
      </c>
      <c r="FS16">
        <f t="shared" si="73"/>
        <v>0.49998043091107897</v>
      </c>
      <c r="FU16">
        <f t="shared" si="74"/>
        <v>-0.37392099131492246</v>
      </c>
      <c r="FV16">
        <f t="shared" si="75"/>
        <v>0.1398169077459343</v>
      </c>
      <c r="FZ16" s="2">
        <v>0.54979797889110649</v>
      </c>
      <c r="GA16" s="3">
        <v>-3.403658523064064E-2</v>
      </c>
      <c r="GB16">
        <f t="shared" si="76"/>
        <v>0.62229175668892533</v>
      </c>
      <c r="GC16">
        <f t="shared" si="77"/>
        <v>0.51977152451549924</v>
      </c>
      <c r="GD16">
        <f t="shared" si="78"/>
        <v>0.1025202321734261</v>
      </c>
      <c r="GE16">
        <f t="shared" si="79"/>
        <v>1.0510398004893191E-2</v>
      </c>
      <c r="GI16" s="2">
        <v>-0.30727956534940509</v>
      </c>
      <c r="GJ16" s="3">
        <v>-0.38913893410121775</v>
      </c>
      <c r="GK16">
        <f t="shared" si="80"/>
        <v>0.47179058011274028</v>
      </c>
      <c r="GL16">
        <f t="shared" si="81"/>
        <v>0.45741623161449702</v>
      </c>
      <c r="GN16">
        <f t="shared" si="82"/>
        <v>1.4374348498243261E-2</v>
      </c>
      <c r="GO16">
        <f t="shared" si="83"/>
        <v>2.0662189474894831E-4</v>
      </c>
      <c r="GS16" s="2">
        <v>0.47477673978493629</v>
      </c>
      <c r="GT16" s="3">
        <v>0.27947969231611214</v>
      </c>
      <c r="GU16">
        <f t="shared" si="84"/>
        <v>0.60911817067030305</v>
      </c>
      <c r="GV16">
        <f t="shared" si="85"/>
        <v>0.57482438287545556</v>
      </c>
      <c r="GW16">
        <f t="shared" si="86"/>
        <v>3.4293787794847486E-2</v>
      </c>
      <c r="GX16">
        <f t="shared" si="87"/>
        <v>1.1760638813180305E-3</v>
      </c>
    </row>
    <row r="17" spans="2:206" x14ac:dyDescent="0.25">
      <c r="B17" s="2">
        <v>-0.42384605846118117</v>
      </c>
      <c r="C17" s="3">
        <v>0.15535699856469909</v>
      </c>
      <c r="D17">
        <f t="shared" si="0"/>
        <v>0.45132172699603901</v>
      </c>
      <c r="E17">
        <f t="shared" si="1"/>
        <v>0.55302867538676304</v>
      </c>
      <c r="G17">
        <f t="shared" si="2"/>
        <v>-0.10170694839072403</v>
      </c>
      <c r="H17">
        <f t="shared" si="3"/>
        <v>1.0344303350953401E-2</v>
      </c>
      <c r="I17">
        <v>0</v>
      </c>
      <c r="J17">
        <v>0</v>
      </c>
      <c r="L17" s="2">
        <v>0.53020988987543305</v>
      </c>
      <c r="M17" s="3">
        <v>-7.797130080214297E-2</v>
      </c>
      <c r="N17">
        <f t="shared" si="4"/>
        <v>0.61885212574357107</v>
      </c>
      <c r="O17">
        <f t="shared" si="5"/>
        <v>0.5120566725391702</v>
      </c>
      <c r="P17">
        <f t="shared" si="6"/>
        <v>0.10679545320440087</v>
      </c>
      <c r="Q17">
        <f t="shared" si="7"/>
        <v>1.1405268825133376E-2</v>
      </c>
      <c r="V17" s="2">
        <v>0.95895376234927343</v>
      </c>
      <c r="W17" s="3">
        <v>-4.5407375431842721E-2</v>
      </c>
      <c r="X17">
        <f t="shared" si="8"/>
        <v>0.69413872926125175</v>
      </c>
      <c r="Y17">
        <f t="shared" si="9"/>
        <v>0.51777483551649117</v>
      </c>
      <c r="AA17">
        <f t="shared" si="10"/>
        <v>0.17636389374476058</v>
      </c>
      <c r="AB17">
        <f t="shared" si="11"/>
        <v>3.11042230168132E-2</v>
      </c>
      <c r="AF17" s="2">
        <v>1.3908702519535281</v>
      </c>
      <c r="AG17" s="3">
        <v>-0.31007225365323537</v>
      </c>
      <c r="AH17">
        <f t="shared" si="12"/>
        <v>0.7699824382755841</v>
      </c>
      <c r="AI17">
        <f t="shared" si="13"/>
        <v>0.47130018939096557</v>
      </c>
      <c r="AJ17">
        <f t="shared" si="14"/>
        <v>0.29868224888461853</v>
      </c>
      <c r="AK17">
        <f t="shared" si="15"/>
        <v>8.921108579877321E-2</v>
      </c>
      <c r="AP17" s="2">
        <v>-2.2571788236183119</v>
      </c>
      <c r="AQ17" s="3">
        <v>-0.39561998664166287</v>
      </c>
      <c r="AR17">
        <f t="shared" si="16"/>
        <v>0.12939200189010253</v>
      </c>
      <c r="AS17">
        <f t="shared" si="17"/>
        <v>0.45627817119120895</v>
      </c>
      <c r="AU17">
        <f t="shared" si="18"/>
        <v>-0.32688616930110642</v>
      </c>
      <c r="AV17">
        <f t="shared" si="19"/>
        <v>0.10685456768035161</v>
      </c>
      <c r="AZ17" s="2">
        <v>1.632704629931973</v>
      </c>
      <c r="BA17" s="3">
        <v>0.13629013403815812</v>
      </c>
      <c r="BB17">
        <f t="shared" si="20"/>
        <v>0.81244809224926051</v>
      </c>
      <c r="BC17">
        <f t="shared" si="21"/>
        <v>0.54968057046423124</v>
      </c>
      <c r="BD17">
        <f t="shared" si="22"/>
        <v>0.26276752178502927</v>
      </c>
      <c r="BE17">
        <f t="shared" si="23"/>
        <v>6.9046770505045832E-2</v>
      </c>
      <c r="BI17" s="2">
        <v>-0.28926794180312454</v>
      </c>
      <c r="BJ17" s="3">
        <v>-0.29376626092133501</v>
      </c>
      <c r="BK17">
        <f t="shared" si="24"/>
        <v>0.47495338673855692</v>
      </c>
      <c r="BL17">
        <f t="shared" si="25"/>
        <v>0.47416349050984902</v>
      </c>
      <c r="BM17" s="3"/>
      <c r="BN17">
        <f t="shared" si="26"/>
        <v>7.8989622870789811E-4</v>
      </c>
      <c r="BO17">
        <f t="shared" si="27"/>
        <v>6.2393605212696006E-7</v>
      </c>
      <c r="BR17" s="2">
        <v>0.54779614206363625</v>
      </c>
      <c r="BS17" s="3">
        <v>0.10162270252642962</v>
      </c>
      <c r="BT17">
        <f t="shared" si="28"/>
        <v>0.62194023797294407</v>
      </c>
      <c r="BU17">
        <f t="shared" si="29"/>
        <v>0.5435930358339629</v>
      </c>
      <c r="BV17" s="3"/>
      <c r="BW17">
        <f t="shared" si="30"/>
        <v>7.8347202138981165E-2</v>
      </c>
      <c r="BX17">
        <f t="shared" si="31"/>
        <v>6.1382840830063751E-3</v>
      </c>
      <c r="CB17" s="11">
        <v>-1.3794038185756177</v>
      </c>
      <c r="CC17" s="12">
        <v>-0.27126786181624374</v>
      </c>
      <c r="CD17">
        <f t="shared" si="32"/>
        <v>0.28352761297434403</v>
      </c>
      <c r="CE17">
        <f t="shared" si="33"/>
        <v>0.47811416633743392</v>
      </c>
      <c r="CG17">
        <f t="shared" si="34"/>
        <v>-0.19458655336308989</v>
      </c>
      <c r="CH17">
        <f t="shared" si="35"/>
        <v>3.7863926749726627E-2</v>
      </c>
      <c r="CK17" s="11">
        <v>0.10388833319358505</v>
      </c>
      <c r="CL17" s="12">
        <v>-4.7378632402219879E-2</v>
      </c>
      <c r="CM17">
        <f t="shared" si="36"/>
        <v>0.54399087624336961</v>
      </c>
      <c r="CN17">
        <f t="shared" si="37"/>
        <v>0.51742868656489471</v>
      </c>
      <c r="CO17">
        <f t="shared" si="38"/>
        <v>2.6562189678474901E-2</v>
      </c>
      <c r="CP17">
        <f t="shared" si="39"/>
        <v>7.0554992051527856E-4</v>
      </c>
      <c r="CT17" s="11">
        <v>-0.41628595361034409</v>
      </c>
      <c r="CU17" s="12">
        <v>-0.60757957089018921</v>
      </c>
      <c r="CV17">
        <f t="shared" si="40"/>
        <v>0.45264926694004554</v>
      </c>
      <c r="CW17">
        <f t="shared" si="41"/>
        <v>0.41905847382500372</v>
      </c>
      <c r="CY17">
        <f t="shared" si="42"/>
        <v>3.3590793115041817E-2</v>
      </c>
      <c r="CZ17">
        <f t="shared" si="43"/>
        <v>1.1283413820975408E-3</v>
      </c>
      <c r="DC17" s="11">
        <v>-1.1240379818008914</v>
      </c>
      <c r="DD17" s="12">
        <v>-0.37009595608969792</v>
      </c>
      <c r="DE17">
        <f t="shared" si="44"/>
        <v>0.32836936521744486</v>
      </c>
      <c r="DF17">
        <f t="shared" si="45"/>
        <v>0.46076014211070282</v>
      </c>
      <c r="DG17">
        <f t="shared" si="46"/>
        <v>-0.13239077689325796</v>
      </c>
      <c r="DH17">
        <f t="shared" si="47"/>
        <v>1.7527317806400405E-2</v>
      </c>
      <c r="DL17" s="11">
        <v>-1.6296256793771011</v>
      </c>
      <c r="DM17" s="12">
        <v>-0.21373203065514443</v>
      </c>
      <c r="DN17">
        <f t="shared" si="48"/>
        <v>0.23958913306809887</v>
      </c>
      <c r="DO17">
        <f t="shared" si="49"/>
        <v>0.48821734818279122</v>
      </c>
      <c r="DQ17">
        <f t="shared" si="50"/>
        <v>-0.24862821511469235</v>
      </c>
      <c r="DR17">
        <f t="shared" si="51"/>
        <v>6.1815989351117734E-2</v>
      </c>
      <c r="DU17" s="11">
        <v>-1.0184939426048869</v>
      </c>
      <c r="DV17" s="12">
        <v>-0.1683623048266418</v>
      </c>
      <c r="DW17">
        <f t="shared" si="52"/>
        <v>0.3469026965202473</v>
      </c>
      <c r="DX17">
        <f t="shared" si="53"/>
        <v>0.4961841852140651</v>
      </c>
      <c r="DY17">
        <f t="shared" si="54"/>
        <v>-0.1492814886938178</v>
      </c>
      <c r="DZ17">
        <f t="shared" si="55"/>
        <v>2.2284962866642451E-2</v>
      </c>
      <c r="ED17" s="11">
        <v>-1.0184939426048869</v>
      </c>
      <c r="EE17" s="12">
        <v>-0.37108052416780068</v>
      </c>
      <c r="EF17">
        <f t="shared" si="56"/>
        <v>0.3469026965202473</v>
      </c>
      <c r="EG17">
        <f t="shared" si="57"/>
        <v>0.46058725384035959</v>
      </c>
      <c r="EI17">
        <f t="shared" si="58"/>
        <v>-0.11368455732011229</v>
      </c>
      <c r="EJ17">
        <f t="shared" si="59"/>
        <v>1.2924178573069897E-2</v>
      </c>
      <c r="EM17" s="11">
        <v>-1.5373610712129262</v>
      </c>
      <c r="EN17" s="12">
        <v>-0.11488805240319191</v>
      </c>
      <c r="EO17">
        <f t="shared" si="60"/>
        <v>0.25579062169460798</v>
      </c>
      <c r="EP17">
        <f t="shared" si="61"/>
        <v>0.50557416160574942</v>
      </c>
      <c r="ER17">
        <f t="shared" si="62"/>
        <v>-0.24978353991114144</v>
      </c>
      <c r="ES17">
        <f t="shared" si="63"/>
        <v>6.239181681054079E-2</v>
      </c>
      <c r="EW17" s="2">
        <v>-0.4103521338835171</v>
      </c>
      <c r="EX17" s="3">
        <v>-4.7116476247556195E-2</v>
      </c>
      <c r="EY17">
        <f t="shared" si="64"/>
        <v>0.45369123432850372</v>
      </c>
      <c r="EZ17">
        <f t="shared" si="65"/>
        <v>0.5174747206839645</v>
      </c>
      <c r="FB17">
        <f t="shared" si="66"/>
        <v>-6.3783486355460772E-2</v>
      </c>
      <c r="FC17">
        <f t="shared" si="67"/>
        <v>4.0683331316572506E-3</v>
      </c>
      <c r="FG17" s="2">
        <v>0.95895376234927343</v>
      </c>
      <c r="FH17" s="3">
        <v>-0.34072371446951016</v>
      </c>
      <c r="FI17">
        <f t="shared" si="68"/>
        <v>0.69413872926125175</v>
      </c>
      <c r="FJ17">
        <f t="shared" si="69"/>
        <v>0.46591785152944099</v>
      </c>
      <c r="FK17">
        <f t="shared" si="70"/>
        <v>0.22822087773181077</v>
      </c>
      <c r="FL17">
        <f t="shared" si="71"/>
        <v>5.208476903267812E-2</v>
      </c>
      <c r="FP17" s="2">
        <v>-0.83952678679214976</v>
      </c>
      <c r="FQ17" s="3">
        <v>-3.5092453898253398E-2</v>
      </c>
      <c r="FR17">
        <f t="shared" si="72"/>
        <v>0.37832898659085956</v>
      </c>
      <c r="FS17">
        <f t="shared" si="73"/>
        <v>0.51958611599808624</v>
      </c>
      <c r="FU17">
        <f t="shared" si="74"/>
        <v>-0.14125712940722668</v>
      </c>
      <c r="FV17">
        <f t="shared" si="75"/>
        <v>1.9953576608369984E-2</v>
      </c>
      <c r="FZ17" s="2">
        <v>1.7461619956902619</v>
      </c>
      <c r="GA17" s="3">
        <v>8.7605961451053704E-2</v>
      </c>
      <c r="GB17">
        <f t="shared" si="76"/>
        <v>0.8323709885526378</v>
      </c>
      <c r="GC17">
        <f t="shared" si="77"/>
        <v>0.54113172292501577</v>
      </c>
      <c r="GD17">
        <f t="shared" si="78"/>
        <v>0.29123926562762203</v>
      </c>
      <c r="GE17">
        <f t="shared" si="79"/>
        <v>8.482030984331658E-2</v>
      </c>
      <c r="GI17" s="2">
        <v>-0.40608091969089505</v>
      </c>
      <c r="GJ17" s="3">
        <v>-0.27354733449245389</v>
      </c>
      <c r="GK17">
        <f t="shared" si="80"/>
        <v>0.45444125136688984</v>
      </c>
      <c r="GL17">
        <f t="shared" si="81"/>
        <v>0.47771389529772668</v>
      </c>
      <c r="GN17">
        <f t="shared" si="82"/>
        <v>-2.3272643930836834E-2</v>
      </c>
      <c r="GO17">
        <f t="shared" si="83"/>
        <v>5.416159555315165E-4</v>
      </c>
      <c r="GS17" s="2">
        <v>0.30363556284869364</v>
      </c>
      <c r="GT17" s="3">
        <v>0.23144708228983493</v>
      </c>
      <c r="GU17">
        <f t="shared" si="84"/>
        <v>0.57906610751379861</v>
      </c>
      <c r="GV17">
        <f t="shared" si="85"/>
        <v>0.56638994847502377</v>
      </c>
      <c r="GW17">
        <f t="shared" si="86"/>
        <v>1.2676159038774837E-2</v>
      </c>
      <c r="GX17">
        <f t="shared" si="87"/>
        <v>1.6068500797631301E-4</v>
      </c>
    </row>
    <row r="18" spans="2:206" x14ac:dyDescent="0.25">
      <c r="B18" s="2">
        <v>-0.13498735982564433</v>
      </c>
      <c r="C18" s="3">
        <v>0.13971403260353127</v>
      </c>
      <c r="D18">
        <f t="shared" si="0"/>
        <v>0.50204476168648526</v>
      </c>
      <c r="E18">
        <f t="shared" si="1"/>
        <v>0.55028180049998343</v>
      </c>
      <c r="G18">
        <f t="shared" si="2"/>
        <v>-4.8237038813498168E-2</v>
      </c>
      <c r="H18">
        <f t="shared" si="3"/>
        <v>2.3268119134949288E-3</v>
      </c>
      <c r="I18">
        <v>0.2</v>
      </c>
      <c r="J18">
        <v>0.2</v>
      </c>
      <c r="L18" s="2">
        <v>0.68039050738037266</v>
      </c>
      <c r="M18" s="3">
        <v>-0.19704567975694323</v>
      </c>
      <c r="N18">
        <f t="shared" si="4"/>
        <v>0.64522355477623838</v>
      </c>
      <c r="O18">
        <f t="shared" si="5"/>
        <v>0.49114743946778427</v>
      </c>
      <c r="P18">
        <f t="shared" si="6"/>
        <v>0.15407611530845411</v>
      </c>
      <c r="Q18">
        <f t="shared" si="7"/>
        <v>2.3739449308544047E-2</v>
      </c>
      <c r="V18" s="2">
        <v>1.0186854001965282</v>
      </c>
      <c r="W18" s="3">
        <v>0.31223266465662247</v>
      </c>
      <c r="X18">
        <f t="shared" si="8"/>
        <v>0.70462749055857465</v>
      </c>
      <c r="Y18">
        <f t="shared" si="9"/>
        <v>0.58057574213896557</v>
      </c>
      <c r="AA18">
        <f t="shared" si="10"/>
        <v>0.12405174841960909</v>
      </c>
      <c r="AB18">
        <f t="shared" si="11"/>
        <v>1.5388836285961986E-2</v>
      </c>
      <c r="AF18" s="2">
        <v>0.46043075924155968</v>
      </c>
      <c r="AG18" s="3">
        <v>-0.214846155407799</v>
      </c>
      <c r="AH18">
        <f t="shared" si="12"/>
        <v>0.60659904394084185</v>
      </c>
      <c r="AI18">
        <f t="shared" si="13"/>
        <v>0.48802171000832972</v>
      </c>
      <c r="AJ18">
        <f t="shared" si="14"/>
        <v>0.11857733393251213</v>
      </c>
      <c r="AK18">
        <f t="shared" si="15"/>
        <v>1.4060584122542493E-2</v>
      </c>
      <c r="AP18" s="2">
        <v>-2.5027872371871138E-2</v>
      </c>
      <c r="AQ18" s="3">
        <v>8.2813048627509017E-2</v>
      </c>
      <c r="AR18">
        <f t="shared" si="16"/>
        <v>0.52135343725349226</v>
      </c>
      <c r="AS18">
        <f t="shared" si="17"/>
        <v>0.54029009660541627</v>
      </c>
      <c r="AU18">
        <f t="shared" si="18"/>
        <v>-1.8936659351924012E-2</v>
      </c>
      <c r="AV18">
        <f t="shared" si="19"/>
        <v>3.5859706741081114E-4</v>
      </c>
      <c r="AZ18" s="2">
        <v>-2.1945923563262575</v>
      </c>
      <c r="BA18" s="3">
        <v>7.7199241480444533E-2</v>
      </c>
      <c r="BB18">
        <f t="shared" si="20"/>
        <v>0.14038206577463463</v>
      </c>
      <c r="BC18">
        <f t="shared" si="21"/>
        <v>0.53930432281355511</v>
      </c>
      <c r="BD18">
        <f t="shared" si="22"/>
        <v>-0.39892225703892048</v>
      </c>
      <c r="BE18">
        <f t="shared" si="23"/>
        <v>0.15913896716102655</v>
      </c>
      <c r="BI18" s="2">
        <v>-0.15536862843845359</v>
      </c>
      <c r="BJ18" s="3">
        <v>-8.386048038051365E-2</v>
      </c>
      <c r="BK18">
        <f t="shared" si="24"/>
        <v>0.49846584992178466</v>
      </c>
      <c r="BL18">
        <f t="shared" si="25"/>
        <v>0.51102254387535295</v>
      </c>
      <c r="BM18" s="3"/>
      <c r="BN18">
        <f t="shared" si="26"/>
        <v>-1.2556693953568288E-2</v>
      </c>
      <c r="BO18">
        <f t="shared" si="27"/>
        <v>1.5767056304357839E-4</v>
      </c>
      <c r="BR18" s="2">
        <v>-0.82691964288274822</v>
      </c>
      <c r="BS18" s="3">
        <v>0.17802796827776568</v>
      </c>
      <c r="BT18">
        <f t="shared" si="28"/>
        <v>0.38054277693501282</v>
      </c>
      <c r="BU18">
        <f t="shared" si="29"/>
        <v>0.55700965428285942</v>
      </c>
      <c r="BV18" s="3"/>
      <c r="BW18">
        <f t="shared" si="30"/>
        <v>-0.17646687734784661</v>
      </c>
      <c r="BX18">
        <f t="shared" si="31"/>
        <v>3.1140558800899939E-2</v>
      </c>
      <c r="CB18" s="11">
        <v>-0.97208523832313398</v>
      </c>
      <c r="CC18" s="12">
        <v>-0.30565240338918076</v>
      </c>
      <c r="CD18">
        <f t="shared" si="32"/>
        <v>0.35505197617961504</v>
      </c>
      <c r="CE18">
        <f t="shared" si="33"/>
        <v>0.47207630663904981</v>
      </c>
      <c r="CG18">
        <f t="shared" si="34"/>
        <v>-0.11702433045943478</v>
      </c>
      <c r="CH18">
        <f t="shared" si="35"/>
        <v>1.3694693919478994E-2</v>
      </c>
      <c r="CK18" s="11">
        <v>0.11326015971081731</v>
      </c>
      <c r="CL18" s="12">
        <v>-0.38753030172390263</v>
      </c>
      <c r="CM18">
        <f t="shared" si="36"/>
        <v>0.54563655104489672</v>
      </c>
      <c r="CN18">
        <f t="shared" si="37"/>
        <v>0.45769870438150784</v>
      </c>
      <c r="CO18">
        <f t="shared" si="38"/>
        <v>8.7937846663388886E-2</v>
      </c>
      <c r="CP18">
        <f t="shared" si="39"/>
        <v>7.7330648757936958E-3</v>
      </c>
      <c r="CT18" s="11">
        <v>0.20770646016703859</v>
      </c>
      <c r="CU18" s="12">
        <v>0.35465752216642454</v>
      </c>
      <c r="CV18">
        <f t="shared" si="40"/>
        <v>0.56222114066277662</v>
      </c>
      <c r="CW18">
        <f t="shared" si="41"/>
        <v>0.588025465929081</v>
      </c>
      <c r="CY18">
        <f t="shared" si="42"/>
        <v>-2.5804325266304384E-2</v>
      </c>
      <c r="CZ18">
        <f t="shared" si="43"/>
        <v>6.6586320244923483E-4</v>
      </c>
      <c r="DC18" s="11">
        <v>-0.65361993529885654</v>
      </c>
      <c r="DD18" s="12">
        <v>-0.42704222832851846</v>
      </c>
      <c r="DE18">
        <f t="shared" si="44"/>
        <v>0.41097387394245644</v>
      </c>
      <c r="DF18">
        <f t="shared" si="45"/>
        <v>0.45076048568385663</v>
      </c>
      <c r="DG18">
        <f t="shared" si="46"/>
        <v>-3.9786611741400191E-2</v>
      </c>
      <c r="DH18">
        <f t="shared" si="47"/>
        <v>1.5829744738609236E-3</v>
      </c>
      <c r="DL18" s="11">
        <v>0.20770646016703859</v>
      </c>
      <c r="DM18" s="12">
        <v>8.9509539593893114E-2</v>
      </c>
      <c r="DN18">
        <f t="shared" si="48"/>
        <v>0.56222114066277662</v>
      </c>
      <c r="DO18">
        <f t="shared" si="49"/>
        <v>0.54146598760401388</v>
      </c>
      <c r="DQ18">
        <f t="shared" si="50"/>
        <v>2.0755153058762743E-2</v>
      </c>
      <c r="DR18">
        <f t="shared" si="51"/>
        <v>4.3077637849266842E-4</v>
      </c>
      <c r="DU18" s="11">
        <v>-0.13415921914857326</v>
      </c>
      <c r="DV18" s="12">
        <v>-1.9665769115346968E-2</v>
      </c>
      <c r="DW18">
        <f t="shared" si="52"/>
        <v>0.50219018160456308</v>
      </c>
      <c r="DX18">
        <f t="shared" si="53"/>
        <v>0.52229501232386122</v>
      </c>
      <c r="DY18">
        <f t="shared" si="54"/>
        <v>-2.0104830719298139E-2</v>
      </c>
      <c r="DZ18">
        <f t="shared" si="55"/>
        <v>4.0420421825163413E-4</v>
      </c>
      <c r="ED18" s="11">
        <v>0.64559669293456878</v>
      </c>
      <c r="EE18" s="12">
        <v>-5.1480464637538671E-2</v>
      </c>
      <c r="EF18">
        <f t="shared" si="56"/>
        <v>0.63911382754460588</v>
      </c>
      <c r="EG18">
        <f t="shared" si="57"/>
        <v>0.5167084126740642</v>
      </c>
      <c r="EI18">
        <f t="shared" si="58"/>
        <v>0.12240541487054168</v>
      </c>
      <c r="EJ18">
        <f t="shared" si="59"/>
        <v>1.4983085589629427E-2</v>
      </c>
      <c r="EM18" s="11">
        <v>-0.30727956534940509</v>
      </c>
      <c r="EN18" s="12">
        <v>0.30152908728083139</v>
      </c>
      <c r="EO18">
        <f t="shared" si="60"/>
        <v>0.47179058011274028</v>
      </c>
      <c r="EP18">
        <f t="shared" si="61"/>
        <v>0.5786962144352521</v>
      </c>
      <c r="ER18">
        <f t="shared" si="62"/>
        <v>-0.10690563432251182</v>
      </c>
      <c r="ES18">
        <f t="shared" si="63"/>
        <v>1.1428814649898618E-2</v>
      </c>
      <c r="EW18" s="2">
        <v>0.53020988987543305</v>
      </c>
      <c r="EX18" s="3">
        <v>-0.21073287003172975</v>
      </c>
      <c r="EY18">
        <f t="shared" si="64"/>
        <v>0.61885212574357107</v>
      </c>
      <c r="EZ18">
        <f t="shared" si="65"/>
        <v>0.48874399504875815</v>
      </c>
      <c r="FB18">
        <f t="shared" si="66"/>
        <v>0.13010813069481292</v>
      </c>
      <c r="FC18">
        <f t="shared" si="67"/>
        <v>1.692812567289852E-2</v>
      </c>
      <c r="FG18" s="2">
        <v>0.64559669293456878</v>
      </c>
      <c r="FH18" s="3">
        <v>-0.21703935367512073</v>
      </c>
      <c r="FI18">
        <f t="shared" si="68"/>
        <v>0.63911382754460588</v>
      </c>
      <c r="FJ18">
        <f t="shared" si="69"/>
        <v>0.48763658858971964</v>
      </c>
      <c r="FK18">
        <f t="shared" si="70"/>
        <v>0.15147723895488624</v>
      </c>
      <c r="FL18">
        <f t="shared" si="71"/>
        <v>2.2945353921395704E-2</v>
      </c>
      <c r="FP18" s="2">
        <v>2.4976985804327667E-2</v>
      </c>
      <c r="FQ18" s="3">
        <v>-0.17786428524420905</v>
      </c>
      <c r="FR18">
        <f t="shared" si="72"/>
        <v>0.53013419465475176</v>
      </c>
      <c r="FS18">
        <f t="shared" si="73"/>
        <v>0.49451565563671518</v>
      </c>
      <c r="FU18">
        <f t="shared" si="74"/>
        <v>3.5618539018036577E-2</v>
      </c>
      <c r="FV18">
        <f t="shared" si="75"/>
        <v>1.268680321779394E-3</v>
      </c>
      <c r="FZ18" s="2">
        <v>0.48400866101457757</v>
      </c>
      <c r="GA18" s="3">
        <v>3.0677736558916913E-2</v>
      </c>
      <c r="GB18">
        <f t="shared" si="76"/>
        <v>0.61073927837106645</v>
      </c>
      <c r="GC18">
        <f t="shared" si="77"/>
        <v>0.53113523557770992</v>
      </c>
      <c r="GD18">
        <f t="shared" si="78"/>
        <v>7.9604042793356533E-2</v>
      </c>
      <c r="GE18">
        <f t="shared" si="79"/>
        <v>6.3368036290465382E-3</v>
      </c>
      <c r="GI18" s="2">
        <v>-0.39937662185898654</v>
      </c>
      <c r="GJ18" s="3">
        <v>3.9307414481974036E-2</v>
      </c>
      <c r="GK18">
        <f t="shared" si="80"/>
        <v>0.45561851323613356</v>
      </c>
      <c r="GL18">
        <f t="shared" si="81"/>
        <v>0.53265059050635244</v>
      </c>
      <c r="GN18">
        <f t="shared" si="82"/>
        <v>-7.7032077270218879E-2</v>
      </c>
      <c r="GO18">
        <f t="shared" si="83"/>
        <v>5.9339409285649718E-3</v>
      </c>
      <c r="GS18" s="2">
        <v>-0.15536862843845359</v>
      </c>
      <c r="GT18" s="3">
        <v>9.4192055431740793E-2</v>
      </c>
      <c r="GU18">
        <f t="shared" si="84"/>
        <v>0.49846584992178466</v>
      </c>
      <c r="GV18">
        <f t="shared" si="85"/>
        <v>0.54228822842419222</v>
      </c>
      <c r="GW18">
        <f t="shared" si="86"/>
        <v>-4.3822378502407555E-2</v>
      </c>
      <c r="GX18">
        <f t="shared" si="87"/>
        <v>1.9204008576082718E-3</v>
      </c>
    </row>
    <row r="19" spans="2:206" x14ac:dyDescent="0.25">
      <c r="B19" s="2">
        <v>0.46043075924155968</v>
      </c>
      <c r="C19" s="3">
        <v>-7.5994088499955981E-2</v>
      </c>
      <c r="D19">
        <f t="shared" si="0"/>
        <v>0.60659904394084185</v>
      </c>
      <c r="E19">
        <f t="shared" si="1"/>
        <v>0.5124038672356358</v>
      </c>
      <c r="G19">
        <f t="shared" si="2"/>
        <v>9.4195176705206052E-2</v>
      </c>
      <c r="H19">
        <f t="shared" si="3"/>
        <v>8.8727313145249929E-3</v>
      </c>
      <c r="I19">
        <v>0.4</v>
      </c>
      <c r="J19">
        <v>0.4</v>
      </c>
      <c r="L19" s="2">
        <v>-1.3062584777124726</v>
      </c>
      <c r="M19" s="3">
        <v>-0.10992160430018905</v>
      </c>
      <c r="N19">
        <f t="shared" si="4"/>
        <v>0.29637179485140447</v>
      </c>
      <c r="O19">
        <f t="shared" si="5"/>
        <v>0.50644626038832663</v>
      </c>
      <c r="P19">
        <f t="shared" si="6"/>
        <v>-0.21007446553692216</v>
      </c>
      <c r="Q19">
        <f t="shared" si="7"/>
        <v>4.4131281070623495E-2</v>
      </c>
      <c r="V19" s="2">
        <v>0.88282767469721957</v>
      </c>
      <c r="W19" s="3">
        <v>0.56566040273751073</v>
      </c>
      <c r="X19">
        <f t="shared" si="8"/>
        <v>0.68077113395232502</v>
      </c>
      <c r="Y19">
        <f t="shared" si="9"/>
        <v>0.62507716796037505</v>
      </c>
      <c r="AA19">
        <f t="shared" si="10"/>
        <v>5.5693965991949979E-2</v>
      </c>
      <c r="AB19">
        <f t="shared" si="11"/>
        <v>3.1018178479124809E-3</v>
      </c>
      <c r="AF19" s="2">
        <v>0.10388833319358505</v>
      </c>
      <c r="AG19" s="3">
        <v>-0.21186653561885993</v>
      </c>
      <c r="AH19">
        <f t="shared" si="12"/>
        <v>0.54399087624336961</v>
      </c>
      <c r="AI19">
        <f t="shared" si="13"/>
        <v>0.48854492554115808</v>
      </c>
      <c r="AJ19">
        <f t="shared" si="14"/>
        <v>5.5445950702211533E-2</v>
      </c>
      <c r="AK19">
        <f t="shared" si="15"/>
        <v>3.0742534492720717E-3</v>
      </c>
      <c r="AP19" s="2">
        <v>5.427441323433628E-2</v>
      </c>
      <c r="AQ19" s="3">
        <v>3.0775890047590643E-2</v>
      </c>
      <c r="AR19">
        <f t="shared" si="16"/>
        <v>0.53527876684486664</v>
      </c>
      <c r="AS19">
        <f t="shared" si="17"/>
        <v>0.53115247114248432</v>
      </c>
      <c r="AU19">
        <f t="shared" si="18"/>
        <v>4.126295702382321E-3</v>
      </c>
      <c r="AV19">
        <f t="shared" si="19"/>
        <v>1.7026316223498812E-5</v>
      </c>
      <c r="AZ19" s="2">
        <v>-0.83952678679214976</v>
      </c>
      <c r="BA19" s="3">
        <v>1.8699783326513553E-2</v>
      </c>
      <c r="BB19">
        <f t="shared" si="20"/>
        <v>0.37832898659085956</v>
      </c>
      <c r="BC19">
        <f t="shared" si="21"/>
        <v>0.52903192991235304</v>
      </c>
      <c r="BD19">
        <f t="shared" si="22"/>
        <v>-0.15070294332149348</v>
      </c>
      <c r="BE19">
        <f t="shared" si="23"/>
        <v>2.2711377125761274E-2</v>
      </c>
      <c r="BI19" s="2">
        <v>0.31315130855943868</v>
      </c>
      <c r="BJ19" s="3">
        <v>-0.11205016729486809</v>
      </c>
      <c r="BK19">
        <f t="shared" si="24"/>
        <v>0.58073705425028788</v>
      </c>
      <c r="BL19">
        <f t="shared" si="25"/>
        <v>0.50607248879989986</v>
      </c>
      <c r="BM19" s="3"/>
      <c r="BN19">
        <f t="shared" si="26"/>
        <v>7.4664565450388021E-2</v>
      </c>
      <c r="BO19">
        <f t="shared" si="27"/>
        <v>5.5747973338952763E-3</v>
      </c>
      <c r="BR19" s="2">
        <v>1.7461619956902619</v>
      </c>
      <c r="BS19" s="3">
        <v>0.21361828943339947</v>
      </c>
      <c r="BT19">
        <f t="shared" si="28"/>
        <v>0.8323709885526378</v>
      </c>
      <c r="BU19">
        <f t="shared" si="29"/>
        <v>0.56325924656846016</v>
      </c>
      <c r="BV19" s="3"/>
      <c r="BW19">
        <f t="shared" si="30"/>
        <v>0.26911174198417764</v>
      </c>
      <c r="BX19">
        <f t="shared" si="31"/>
        <v>7.2421129673758605E-2</v>
      </c>
      <c r="CB19" s="11">
        <v>-2.1945923563262575</v>
      </c>
      <c r="CC19" s="12">
        <v>-0.40742995028756601</v>
      </c>
      <c r="CD19">
        <f t="shared" si="32"/>
        <v>0.14038206577463463</v>
      </c>
      <c r="CE19">
        <f t="shared" si="33"/>
        <v>0.45420436417575921</v>
      </c>
      <c r="CG19">
        <f t="shared" si="34"/>
        <v>-0.31382229840112458</v>
      </c>
      <c r="CH19">
        <f t="shared" si="35"/>
        <v>9.8484434973764481E-2</v>
      </c>
      <c r="CK19" s="11">
        <v>-0.81267868422385547</v>
      </c>
      <c r="CL19" s="12">
        <v>-9.0857012311358676E-2</v>
      </c>
      <c r="CM19">
        <f t="shared" si="36"/>
        <v>0.38304346202253947</v>
      </c>
      <c r="CN19">
        <f t="shared" si="37"/>
        <v>0.50979396625758544</v>
      </c>
      <c r="CO19">
        <f t="shared" si="38"/>
        <v>-0.12675050423504597</v>
      </c>
      <c r="CP19">
        <f t="shared" si="39"/>
        <v>1.6065690323838405E-2</v>
      </c>
      <c r="CT19" s="11">
        <v>-1.0990517593584785</v>
      </c>
      <c r="CU19" s="12">
        <v>-0.34873778716727294</v>
      </c>
      <c r="CV19">
        <f t="shared" si="40"/>
        <v>0.33275689806210684</v>
      </c>
      <c r="CW19">
        <f t="shared" si="41"/>
        <v>0.46451059570027425</v>
      </c>
      <c r="CY19">
        <f t="shared" si="42"/>
        <v>-0.13175369763816741</v>
      </c>
      <c r="CZ19">
        <f t="shared" si="43"/>
        <v>1.7359036841329639E-2</v>
      </c>
      <c r="DC19" s="11">
        <v>-0.33151640945507316</v>
      </c>
      <c r="DD19" s="12">
        <v>8.4054989454440399E-2</v>
      </c>
      <c r="DE19">
        <f t="shared" si="44"/>
        <v>0.46753463666992268</v>
      </c>
      <c r="DF19">
        <f t="shared" si="45"/>
        <v>0.5405081790379187</v>
      </c>
      <c r="DG19">
        <f t="shared" si="46"/>
        <v>-7.2973542367996025E-2</v>
      </c>
      <c r="DH19">
        <f t="shared" si="47"/>
        <v>5.325137885733711E-3</v>
      </c>
      <c r="DL19" s="11">
        <v>1.8939150310756041</v>
      </c>
      <c r="DM19" s="12">
        <v>0.77949431952571746</v>
      </c>
      <c r="DN19">
        <f t="shared" si="48"/>
        <v>0.85831613881077673</v>
      </c>
      <c r="DO19">
        <f t="shared" si="49"/>
        <v>0.66262599453363114</v>
      </c>
      <c r="DQ19">
        <f t="shared" si="50"/>
        <v>0.19569014427714559</v>
      </c>
      <c r="DR19">
        <f t="shared" si="51"/>
        <v>3.8294632567210059E-2</v>
      </c>
      <c r="DU19" s="11">
        <v>-0.40608091969089505</v>
      </c>
      <c r="DV19" s="12">
        <v>-0.21810847356352742</v>
      </c>
      <c r="DW19">
        <f t="shared" si="52"/>
        <v>0.45444125136688984</v>
      </c>
      <c r="DX19">
        <f t="shared" si="53"/>
        <v>0.48744885318329406</v>
      </c>
      <c r="DY19">
        <f t="shared" si="54"/>
        <v>-3.300760181640422E-2</v>
      </c>
      <c r="DZ19">
        <f t="shared" si="55"/>
        <v>1.0895017776702911E-3</v>
      </c>
      <c r="ED19" s="11">
        <v>-1.3830750613560179</v>
      </c>
      <c r="EE19" s="12">
        <v>-0.37064866395582174</v>
      </c>
      <c r="EF19">
        <f t="shared" si="56"/>
        <v>0.28288294976777656</v>
      </c>
      <c r="EG19">
        <f t="shared" si="57"/>
        <v>0.4606630876671306</v>
      </c>
      <c r="EI19">
        <f t="shared" si="58"/>
        <v>-0.17778013789935404</v>
      </c>
      <c r="EJ19">
        <f t="shared" si="59"/>
        <v>3.1605777431513341E-2</v>
      </c>
      <c r="EM19" s="11">
        <v>-0.82691964288274822</v>
      </c>
      <c r="EN19" s="12">
        <v>0.40229273470999038</v>
      </c>
      <c r="EO19">
        <f t="shared" si="60"/>
        <v>0.38054277693501282</v>
      </c>
      <c r="EP19">
        <f t="shared" si="61"/>
        <v>0.59639011809204967</v>
      </c>
      <c r="ER19">
        <f t="shared" si="62"/>
        <v>-0.21584734115703685</v>
      </c>
      <c r="ES19">
        <f t="shared" si="63"/>
        <v>4.6590074684562256E-2</v>
      </c>
      <c r="EW19" s="2">
        <v>-1.0990517593584785</v>
      </c>
      <c r="EX19" s="3">
        <v>-0.34219648473515735</v>
      </c>
      <c r="EY19">
        <f t="shared" si="64"/>
        <v>0.33275689806210684</v>
      </c>
      <c r="EZ19">
        <f t="shared" si="65"/>
        <v>0.46565923588923924</v>
      </c>
      <c r="FB19">
        <f t="shared" si="66"/>
        <v>-0.1329023378271324</v>
      </c>
      <c r="FC19">
        <f t="shared" si="67"/>
        <v>1.7663031399917227E-2</v>
      </c>
      <c r="FG19" s="2">
        <v>4.0519302259681188E-3</v>
      </c>
      <c r="FH19" s="3">
        <v>-0.25429941250078153</v>
      </c>
      <c r="FI19">
        <f t="shared" si="68"/>
        <v>0.52645979493954764</v>
      </c>
      <c r="FJ19">
        <f t="shared" si="69"/>
        <v>0.48109379356464521</v>
      </c>
      <c r="FK19">
        <f t="shared" si="70"/>
        <v>4.5366001374902432E-2</v>
      </c>
      <c r="FL19">
        <f t="shared" si="71"/>
        <v>2.0580740807476495E-3</v>
      </c>
      <c r="FP19" s="2">
        <v>0.44945915231800415</v>
      </c>
      <c r="FQ19" s="3">
        <v>-8.4425480791920651E-2</v>
      </c>
      <c r="FR19">
        <f t="shared" si="72"/>
        <v>0.60467245076147003</v>
      </c>
      <c r="FS19">
        <f t="shared" si="73"/>
        <v>0.51092333088435327</v>
      </c>
      <c r="FU19">
        <f t="shared" si="74"/>
        <v>9.374911987711676E-2</v>
      </c>
      <c r="FV19">
        <f t="shared" si="75"/>
        <v>8.788897477734009E-3</v>
      </c>
      <c r="FZ19" s="2">
        <v>8.7324604558639538E-2</v>
      </c>
      <c r="GA19" s="3">
        <v>0.13126995822663454</v>
      </c>
      <c r="GB19">
        <f t="shared" si="76"/>
        <v>0.54108231719314159</v>
      </c>
      <c r="GC19">
        <f t="shared" si="77"/>
        <v>0.54879903719885659</v>
      </c>
      <c r="GD19">
        <f t="shared" si="78"/>
        <v>-7.7167200057149943E-3</v>
      </c>
      <c r="GE19">
        <f t="shared" si="79"/>
        <v>5.9547767646602023E-5</v>
      </c>
      <c r="GI19" s="2">
        <v>-0.6059439603577198</v>
      </c>
      <c r="GJ19" s="3">
        <v>-0.3358266524179625</v>
      </c>
      <c r="GK19">
        <f t="shared" si="80"/>
        <v>0.41934568390443144</v>
      </c>
      <c r="GL19">
        <f t="shared" si="81"/>
        <v>0.46677776625416711</v>
      </c>
      <c r="GN19">
        <f t="shared" si="82"/>
        <v>-4.7432082349735671E-2</v>
      </c>
      <c r="GO19">
        <f t="shared" si="83"/>
        <v>2.2498024360321062E-3</v>
      </c>
      <c r="GS19" s="2">
        <v>0.78173924464945044</v>
      </c>
      <c r="GT19" s="3">
        <v>0.2817977552619883</v>
      </c>
      <c r="GU19">
        <f t="shared" si="84"/>
        <v>0.66302019908923715</v>
      </c>
      <c r="GV19">
        <f t="shared" si="85"/>
        <v>0.57523143029266588</v>
      </c>
      <c r="GW19">
        <f t="shared" si="86"/>
        <v>8.778876879657127E-2</v>
      </c>
      <c r="GX19">
        <f t="shared" si="87"/>
        <v>7.7068679268178456E-3</v>
      </c>
    </row>
    <row r="20" spans="2:206" x14ac:dyDescent="0.25">
      <c r="B20" s="2">
        <v>2.5299348394051591</v>
      </c>
      <c r="C20" s="3">
        <v>0.16231628871704618</v>
      </c>
      <c r="D20">
        <f t="shared" si="0"/>
        <v>0.97</v>
      </c>
      <c r="E20">
        <f t="shared" si="1"/>
        <v>0.55425071341949605</v>
      </c>
      <c r="G20">
        <f t="shared" si="2"/>
        <v>0.41574928658050392</v>
      </c>
      <c r="H20">
        <f t="shared" si="3"/>
        <v>0.17284746929219796</v>
      </c>
      <c r="I20">
        <v>0.6</v>
      </c>
      <c r="J20">
        <v>0.6</v>
      </c>
      <c r="L20" s="2">
        <v>4.0519302259681188E-3</v>
      </c>
      <c r="M20" s="3">
        <v>-0.18574595539192543</v>
      </c>
      <c r="N20">
        <f t="shared" si="4"/>
        <v>0.52645979493954764</v>
      </c>
      <c r="O20">
        <f t="shared" si="5"/>
        <v>0.49313164944195731</v>
      </c>
      <c r="P20">
        <f t="shared" si="6"/>
        <v>3.3328145497590334E-2</v>
      </c>
      <c r="Q20">
        <f t="shared" si="7"/>
        <v>1.1107652823085508E-3</v>
      </c>
      <c r="V20" s="2">
        <v>0.44213136595808233</v>
      </c>
      <c r="W20" s="3">
        <v>0.69746459488310875</v>
      </c>
      <c r="X20">
        <f t="shared" si="8"/>
        <v>0.60338570549987947</v>
      </c>
      <c r="Y20">
        <f t="shared" si="9"/>
        <v>0.64822173186697474</v>
      </c>
      <c r="AA20">
        <f t="shared" si="10"/>
        <v>-4.4836026367095272E-2</v>
      </c>
      <c r="AB20">
        <f t="shared" si="11"/>
        <v>2.0102692603908624E-3</v>
      </c>
      <c r="AF20" s="2">
        <v>-0.13498735982564433</v>
      </c>
      <c r="AG20" s="3">
        <v>0.50917628756833866</v>
      </c>
      <c r="AH20">
        <f t="shared" si="12"/>
        <v>0.50204476168648526</v>
      </c>
      <c r="AI20">
        <f t="shared" si="13"/>
        <v>0.61515866543052744</v>
      </c>
      <c r="AJ20">
        <f t="shared" si="14"/>
        <v>-0.11311390374404218</v>
      </c>
      <c r="AK20">
        <f t="shared" si="15"/>
        <v>1.2794755220216439E-2</v>
      </c>
      <c r="AP20" s="2">
        <v>-0.39937662185898654</v>
      </c>
      <c r="AQ20" s="3">
        <v>0.12137335837215117</v>
      </c>
      <c r="AR20">
        <f t="shared" si="16"/>
        <v>0.45561851323613356</v>
      </c>
      <c r="AS20">
        <f t="shared" si="17"/>
        <v>0.54706121320356882</v>
      </c>
      <c r="AU20">
        <f t="shared" si="18"/>
        <v>-9.1442699967435259E-2</v>
      </c>
      <c r="AV20">
        <f t="shared" si="19"/>
        <v>8.3617673773343851E-3</v>
      </c>
      <c r="AZ20" s="2">
        <v>0.60114099092102979</v>
      </c>
      <c r="BA20" s="3">
        <v>0.18674565294701914</v>
      </c>
      <c r="BB20">
        <f t="shared" si="20"/>
        <v>0.63130749134606889</v>
      </c>
      <c r="BC20">
        <f t="shared" si="21"/>
        <v>0.5585404630277151</v>
      </c>
      <c r="BD20">
        <f t="shared" si="22"/>
        <v>7.2767028318353799E-2</v>
      </c>
      <c r="BE20">
        <f t="shared" si="23"/>
        <v>5.2950404102841036E-3</v>
      </c>
      <c r="BI20" s="2">
        <v>0.15852631555357027</v>
      </c>
      <c r="BJ20" s="3">
        <v>0.10999399176845716</v>
      </c>
      <c r="BK20">
        <f t="shared" si="24"/>
        <v>0.55358520138487521</v>
      </c>
      <c r="BL20">
        <f t="shared" si="25"/>
        <v>0.54506301820469594</v>
      </c>
      <c r="BM20" s="3"/>
      <c r="BN20">
        <f t="shared" si="26"/>
        <v>8.5221831801792769E-3</v>
      </c>
      <c r="BO20">
        <f t="shared" si="27"/>
        <v>7.2627606156530576E-5</v>
      </c>
      <c r="BR20" s="2">
        <v>-0.83952678679214976</v>
      </c>
      <c r="BS20" s="3">
        <v>-2.3956944487424404E-2</v>
      </c>
      <c r="BT20">
        <f t="shared" si="28"/>
        <v>0.37832898659085956</v>
      </c>
      <c r="BU20">
        <f t="shared" si="29"/>
        <v>0.5215414901405625</v>
      </c>
      <c r="BV20" s="3"/>
      <c r="BW20">
        <f t="shared" si="30"/>
        <v>-0.14321250354970294</v>
      </c>
      <c r="BX20">
        <f t="shared" si="31"/>
        <v>2.0509821172973678E-2</v>
      </c>
      <c r="CB20" s="11">
        <v>-1.3536392179217185</v>
      </c>
      <c r="CC20" s="12">
        <v>-0.27428109393269889</v>
      </c>
      <c r="CD20">
        <f t="shared" si="32"/>
        <v>0.28805182754335767</v>
      </c>
      <c r="CE20">
        <f t="shared" si="33"/>
        <v>0.47758504854421774</v>
      </c>
      <c r="CG20">
        <f t="shared" si="34"/>
        <v>-0.18953322100086006</v>
      </c>
      <c r="CH20">
        <f t="shared" si="35"/>
        <v>3.592284186296086E-2</v>
      </c>
      <c r="CK20" s="11">
        <v>-0.92898824635776978</v>
      </c>
      <c r="CL20" s="12">
        <v>0.1395227109798905</v>
      </c>
      <c r="CM20">
        <f t="shared" si="36"/>
        <v>0.3626197254938609</v>
      </c>
      <c r="CN20">
        <f t="shared" si="37"/>
        <v>0.55024820478900505</v>
      </c>
      <c r="CO20">
        <f t="shared" si="38"/>
        <v>-0.18762847929514415</v>
      </c>
      <c r="CP20">
        <f t="shared" si="39"/>
        <v>3.5204446242608337E-2</v>
      </c>
      <c r="CT20" s="11">
        <v>-1.0864554317680462</v>
      </c>
      <c r="CU20" s="12">
        <v>-0.15567501713602097</v>
      </c>
      <c r="CV20">
        <f t="shared" si="40"/>
        <v>0.33496878908134831</v>
      </c>
      <c r="CW20">
        <f t="shared" si="41"/>
        <v>0.49841204865282901</v>
      </c>
      <c r="CY20">
        <f t="shared" si="42"/>
        <v>-0.1634432595714807</v>
      </c>
      <c r="CZ20">
        <f t="shared" si="43"/>
        <v>2.6713699099350417E-2</v>
      </c>
      <c r="DC20" s="11">
        <v>-0.84965995928780591</v>
      </c>
      <c r="DD20" s="12">
        <v>4.6371743604615441E-2</v>
      </c>
      <c r="DE20">
        <f t="shared" si="44"/>
        <v>0.37654962089251187</v>
      </c>
      <c r="DF20">
        <f t="shared" si="45"/>
        <v>0.53389107318125562</v>
      </c>
      <c r="DG20">
        <f t="shared" si="46"/>
        <v>-0.15734145228874374</v>
      </c>
      <c r="DH20">
        <f t="shared" si="47"/>
        <v>2.4756332608331023E-2</v>
      </c>
      <c r="DL20" s="11">
        <v>1.0186854001965282</v>
      </c>
      <c r="DM20" s="12">
        <v>8.2434734797810591E-2</v>
      </c>
      <c r="DN20">
        <f t="shared" si="48"/>
        <v>0.70462749055857465</v>
      </c>
      <c r="DO20">
        <f t="shared" si="49"/>
        <v>0.54022366542090183</v>
      </c>
      <c r="DQ20">
        <f t="shared" si="50"/>
        <v>0.16440382513767282</v>
      </c>
      <c r="DR20">
        <f t="shared" si="51"/>
        <v>2.7028617719898503E-2</v>
      </c>
      <c r="DU20" s="11">
        <v>-0.28788135798925818</v>
      </c>
      <c r="DV20" s="12">
        <v>5.4779415032265869E-2</v>
      </c>
      <c r="DW20">
        <f t="shared" si="52"/>
        <v>0.4751968682027613</v>
      </c>
      <c r="DX20">
        <f t="shared" si="53"/>
        <v>0.53536744419415927</v>
      </c>
      <c r="DY20">
        <f t="shared" si="54"/>
        <v>-6.0170575991397968E-2</v>
      </c>
      <c r="DZ20">
        <f t="shared" si="55"/>
        <v>3.6204982151365975E-3</v>
      </c>
      <c r="ED20" s="11">
        <v>0.44945915231800415</v>
      </c>
      <c r="EE20" s="12">
        <v>-9.6508123899586712E-2</v>
      </c>
      <c r="EF20">
        <f t="shared" si="56"/>
        <v>0.60467245076147003</v>
      </c>
      <c r="EG20">
        <f t="shared" si="57"/>
        <v>0.50880164187724564</v>
      </c>
      <c r="EI20">
        <f t="shared" si="58"/>
        <v>9.587080888422439E-2</v>
      </c>
      <c r="EJ20">
        <f t="shared" si="59"/>
        <v>9.1912119961154778E-3</v>
      </c>
      <c r="EM20" s="11">
        <v>-0.13498735982564433</v>
      </c>
      <c r="EN20" s="12">
        <v>0.19495134414833451</v>
      </c>
      <c r="EO20">
        <f t="shared" si="60"/>
        <v>0.50204476168648526</v>
      </c>
      <c r="EP20">
        <f t="shared" si="61"/>
        <v>0.55998136669940468</v>
      </c>
      <c r="ER20">
        <f t="shared" si="62"/>
        <v>-5.7936605012919418E-2</v>
      </c>
      <c r="ES20">
        <f t="shared" si="63"/>
        <v>3.3566502004230394E-3</v>
      </c>
      <c r="EW20" s="2">
        <v>-0.59064082974713927</v>
      </c>
      <c r="EX20" s="3">
        <v>-0.36939985637159883</v>
      </c>
      <c r="EY20">
        <f t="shared" si="64"/>
        <v>0.42203288435399205</v>
      </c>
      <c r="EZ20">
        <f t="shared" si="65"/>
        <v>0.46088237588907244</v>
      </c>
      <c r="FB20">
        <f t="shared" si="66"/>
        <v>-3.8849491535080383E-2</v>
      </c>
      <c r="FC20">
        <f t="shared" si="67"/>
        <v>1.5092829925342822E-3</v>
      </c>
      <c r="FG20" s="2">
        <v>0.30363556284869364</v>
      </c>
      <c r="FH20" s="3">
        <v>0.15650945209013034</v>
      </c>
      <c r="FI20">
        <f t="shared" si="68"/>
        <v>0.57906610751379861</v>
      </c>
      <c r="FJ20">
        <f t="shared" si="69"/>
        <v>0.55323104402037415</v>
      </c>
      <c r="FK20">
        <f t="shared" si="70"/>
        <v>2.5835063493424459E-2</v>
      </c>
      <c r="FL20">
        <f t="shared" si="71"/>
        <v>6.6745050570927327E-4</v>
      </c>
      <c r="FP20" s="2">
        <v>-0.30727956534940509</v>
      </c>
      <c r="FQ20" s="3">
        <v>1.6506547677787892E-2</v>
      </c>
      <c r="FR20">
        <f t="shared" si="72"/>
        <v>0.47179058011274028</v>
      </c>
      <c r="FS20">
        <f t="shared" si="73"/>
        <v>0.52864680192963998</v>
      </c>
      <c r="FU20">
        <f t="shared" si="74"/>
        <v>-5.6856221816899699E-2</v>
      </c>
      <c r="FV20">
        <f t="shared" si="75"/>
        <v>3.2326299592925012E-3</v>
      </c>
      <c r="FZ20" s="2">
        <v>-1.5531704915329725</v>
      </c>
      <c r="GA20" s="3">
        <v>-2.0878629300511578E-3</v>
      </c>
      <c r="GB20">
        <f t="shared" si="76"/>
        <v>0.25301451774095368</v>
      </c>
      <c r="GC20">
        <f t="shared" si="77"/>
        <v>0.52538165901109535</v>
      </c>
      <c r="GD20">
        <f t="shared" si="78"/>
        <v>-0.27236714127014167</v>
      </c>
      <c r="GE20">
        <f t="shared" si="79"/>
        <v>7.4183859643669303E-2</v>
      </c>
      <c r="GI20" s="2">
        <v>0.54979797889110649</v>
      </c>
      <c r="GJ20" s="3">
        <v>0.5698827684505986</v>
      </c>
      <c r="GK20">
        <f t="shared" si="80"/>
        <v>0.62229175668892533</v>
      </c>
      <c r="GL20">
        <f t="shared" si="81"/>
        <v>0.62581860729923655</v>
      </c>
      <c r="GN20">
        <f t="shared" si="82"/>
        <v>-3.5268506103112163E-3</v>
      </c>
      <c r="GO20">
        <f t="shared" si="83"/>
        <v>1.2438675227452599E-5</v>
      </c>
      <c r="GS20" s="2">
        <v>0.36279796403779041</v>
      </c>
      <c r="GT20" s="3">
        <v>0.1575767835640261</v>
      </c>
      <c r="GU20">
        <f t="shared" si="84"/>
        <v>0.58945491194329924</v>
      </c>
      <c r="GV20">
        <f t="shared" si="85"/>
        <v>0.55341846538463413</v>
      </c>
      <c r="GW20">
        <f t="shared" si="86"/>
        <v>3.6036446558665114E-2</v>
      </c>
      <c r="GX20">
        <f t="shared" si="87"/>
        <v>1.2986254805755267E-3</v>
      </c>
    </row>
    <row r="21" spans="2:206" x14ac:dyDescent="0.25">
      <c r="B21" s="2">
        <v>-1.0391548051960595</v>
      </c>
      <c r="C21" s="3">
        <v>-2.0414329931993498E-2</v>
      </c>
      <c r="D21">
        <f t="shared" si="0"/>
        <v>0.34327468858800614</v>
      </c>
      <c r="E21">
        <f t="shared" si="1"/>
        <v>0.52216356647698159</v>
      </c>
      <c r="G21">
        <f t="shared" si="2"/>
        <v>-0.17888887788897545</v>
      </c>
      <c r="H21">
        <f t="shared" si="3"/>
        <v>3.2001230632376768E-2</v>
      </c>
      <c r="I21">
        <v>0.8</v>
      </c>
      <c r="J21">
        <v>0.8</v>
      </c>
      <c r="L21" s="2">
        <v>-0.73779592393260496</v>
      </c>
      <c r="M21" s="3">
        <v>-0.11368536478899896</v>
      </c>
      <c r="N21">
        <f t="shared" si="4"/>
        <v>0.39619273142626921</v>
      </c>
      <c r="O21">
        <f t="shared" si="5"/>
        <v>0.50578535124921398</v>
      </c>
      <c r="P21">
        <f t="shared" si="6"/>
        <v>-0.10959261982294477</v>
      </c>
      <c r="Q21">
        <f t="shared" si="7"/>
        <v>1.2010542319656507E-2</v>
      </c>
      <c r="V21" s="2">
        <v>0.41647877292681079</v>
      </c>
      <c r="W21" s="3">
        <v>-0.28314005549729993</v>
      </c>
      <c r="X21">
        <f t="shared" si="8"/>
        <v>0.59888115925504981</v>
      </c>
      <c r="Y21">
        <f t="shared" si="9"/>
        <v>0.47602943184690116</v>
      </c>
      <c r="AA21">
        <f t="shared" si="10"/>
        <v>0.12285172740814865</v>
      </c>
      <c r="AB21">
        <f t="shared" si="11"/>
        <v>1.5092546927166061E-2</v>
      </c>
      <c r="AF21" s="2">
        <v>-0.41628595361034409</v>
      </c>
      <c r="AG21" s="3">
        <v>-0.78076886639838461</v>
      </c>
      <c r="AH21">
        <f t="shared" si="12"/>
        <v>0.45264926694004554</v>
      </c>
      <c r="AI21">
        <f t="shared" si="13"/>
        <v>0.38864676496675643</v>
      </c>
      <c r="AJ21">
        <f t="shared" si="14"/>
        <v>6.4002501973289105E-2</v>
      </c>
      <c r="AK21">
        <f t="shared" si="15"/>
        <v>4.0963202588408755E-3</v>
      </c>
      <c r="AP21" s="2">
        <v>-0.40608091969089505</v>
      </c>
      <c r="AQ21" s="3">
        <v>-9.0957612027012372E-2</v>
      </c>
      <c r="AR21">
        <f t="shared" si="16"/>
        <v>0.45444125136688984</v>
      </c>
      <c r="AS21">
        <f t="shared" si="17"/>
        <v>0.50977630114003469</v>
      </c>
      <c r="AU21">
        <f t="shared" si="18"/>
        <v>-5.5335049773144851E-2</v>
      </c>
      <c r="AV21">
        <f t="shared" si="19"/>
        <v>3.0619677333964179E-3</v>
      </c>
      <c r="AZ21" s="2">
        <v>-1.3101301724732752</v>
      </c>
      <c r="BA21" s="3">
        <v>0.60256243978775847</v>
      </c>
      <c r="BB21">
        <f t="shared" si="20"/>
        <v>0.29569193266068405</v>
      </c>
      <c r="BC21">
        <f t="shared" si="21"/>
        <v>0.63155709504683455</v>
      </c>
      <c r="BD21">
        <f t="shared" si="22"/>
        <v>-0.3358651623861505</v>
      </c>
      <c r="BE21">
        <f t="shared" si="23"/>
        <v>0.11280540730467524</v>
      </c>
      <c r="BI21" s="2">
        <v>-0.11952329102711255</v>
      </c>
      <c r="BJ21" s="3">
        <v>0.26843479002165205</v>
      </c>
      <c r="BK21">
        <f t="shared" si="24"/>
        <v>0.50476022257386211</v>
      </c>
      <c r="BL21">
        <f t="shared" si="25"/>
        <v>0.57288491916921858</v>
      </c>
      <c r="BM21" s="3"/>
      <c r="BN21">
        <f t="shared" si="26"/>
        <v>-6.8124696595356471E-2</v>
      </c>
      <c r="BO21">
        <f t="shared" si="27"/>
        <v>4.6409742862093739E-3</v>
      </c>
      <c r="BR21" s="2">
        <v>-0.48745107161368212</v>
      </c>
      <c r="BS21" s="3">
        <v>-5.3234117364584492E-2</v>
      </c>
      <c r="BT21">
        <f t="shared" si="28"/>
        <v>0.44015280840760745</v>
      </c>
      <c r="BU21">
        <f t="shared" si="29"/>
        <v>0.51640047461116656</v>
      </c>
      <c r="BV21" s="3"/>
      <c r="BW21">
        <f t="shared" si="30"/>
        <v>-7.6247666203559106E-2</v>
      </c>
      <c r="BX21">
        <f t="shared" si="31"/>
        <v>5.8137066014893697E-3</v>
      </c>
      <c r="CB21" s="11">
        <v>1.4485647852547749</v>
      </c>
      <c r="CC21" s="12">
        <v>0.19301067015909593</v>
      </c>
      <c r="CD21">
        <f t="shared" si="32"/>
        <v>0.78011348791304247</v>
      </c>
      <c r="CE21">
        <f t="shared" si="33"/>
        <v>0.55964058806076933</v>
      </c>
      <c r="CG21">
        <f t="shared" si="34"/>
        <v>0.22047289985227314</v>
      </c>
      <c r="CH21">
        <f t="shared" si="35"/>
        <v>4.8608299569270465E-2</v>
      </c>
      <c r="CK21" s="11">
        <v>0.41647877292681079</v>
      </c>
      <c r="CL21" s="12">
        <v>-0.25920550334985731</v>
      </c>
      <c r="CM21">
        <f t="shared" si="36"/>
        <v>0.59888115925504981</v>
      </c>
      <c r="CN21">
        <f t="shared" si="37"/>
        <v>0.48023229340035162</v>
      </c>
      <c r="CO21">
        <f t="shared" si="38"/>
        <v>0.11864886585469819</v>
      </c>
      <c r="CP21">
        <f t="shared" si="39"/>
        <v>1.4077553368606166E-2</v>
      </c>
      <c r="CT21" s="11">
        <v>0.44796960247270468</v>
      </c>
      <c r="CU21" s="12">
        <v>-0.34474314469310019</v>
      </c>
      <c r="CV21">
        <f t="shared" si="40"/>
        <v>0.60441088865919246</v>
      </c>
      <c r="CW21">
        <f t="shared" si="41"/>
        <v>0.46521204727417698</v>
      </c>
      <c r="CY21">
        <f t="shared" si="42"/>
        <v>0.13919884138501548</v>
      </c>
      <c r="CZ21">
        <f t="shared" si="43"/>
        <v>1.93763174429307E-2</v>
      </c>
      <c r="DC21" s="11">
        <v>-1.7569629102755477</v>
      </c>
      <c r="DD21" s="12">
        <v>0.65004174102262169</v>
      </c>
      <c r="DE21">
        <f t="shared" si="44"/>
        <v>0.21722895900805878</v>
      </c>
      <c r="DF21">
        <f t="shared" si="45"/>
        <v>0.63989436948236311</v>
      </c>
      <c r="DG21">
        <f t="shared" si="46"/>
        <v>-0.42266541047430434</v>
      </c>
      <c r="DH21">
        <f t="shared" si="47"/>
        <v>0.17864604921141217</v>
      </c>
      <c r="DL21" s="11">
        <v>-1.0864554317680462</v>
      </c>
      <c r="DM21" s="12">
        <v>-7.7820219268717142E-2</v>
      </c>
      <c r="DN21">
        <f t="shared" si="48"/>
        <v>0.33496878908134831</v>
      </c>
      <c r="DO21">
        <f t="shared" si="49"/>
        <v>0.51208320216731451</v>
      </c>
      <c r="DQ21">
        <f t="shared" si="50"/>
        <v>-0.1771144130859662</v>
      </c>
      <c r="DR21">
        <f t="shared" si="51"/>
        <v>3.1369515322786277E-2</v>
      </c>
      <c r="DU21" s="11">
        <v>0.15852631555357027</v>
      </c>
      <c r="DV21" s="12">
        <v>1.3769037333375028E-3</v>
      </c>
      <c r="DW21">
        <f t="shared" si="52"/>
        <v>0.55358520138487521</v>
      </c>
      <c r="DX21">
        <f t="shared" si="53"/>
        <v>0.52599006540664972</v>
      </c>
      <c r="DY21">
        <f t="shared" si="54"/>
        <v>2.7595135978225493E-2</v>
      </c>
      <c r="DZ21">
        <f t="shared" si="55"/>
        <v>7.6149152965675508E-4</v>
      </c>
      <c r="ED21" s="11">
        <v>1.8939150310756041</v>
      </c>
      <c r="EE21" s="12">
        <v>0.50423321387698961</v>
      </c>
      <c r="EF21">
        <f t="shared" si="56"/>
        <v>0.85831613881077673</v>
      </c>
      <c r="EG21">
        <f t="shared" si="57"/>
        <v>0.61429067114990477</v>
      </c>
      <c r="EI21">
        <f t="shared" si="58"/>
        <v>0.24402546766087196</v>
      </c>
      <c r="EJ21">
        <f t="shared" si="59"/>
        <v>5.9548428867107268E-2</v>
      </c>
      <c r="EM21" s="11">
        <v>-1.3794038185756177</v>
      </c>
      <c r="EN21" s="12">
        <v>4.2783380300439502E-2</v>
      </c>
      <c r="EO21">
        <f t="shared" si="60"/>
        <v>0.28352761297434403</v>
      </c>
      <c r="EP21">
        <f t="shared" si="61"/>
        <v>0.53326096345210638</v>
      </c>
      <c r="ER21">
        <f t="shared" si="62"/>
        <v>-0.24973335047776235</v>
      </c>
      <c r="ES21">
        <f t="shared" si="63"/>
        <v>6.2366746340848885E-2</v>
      </c>
      <c r="EW21" s="2">
        <v>0.58655441701955613</v>
      </c>
      <c r="EX21" s="3">
        <v>0.10625922592379988</v>
      </c>
      <c r="EY21">
        <f t="shared" si="64"/>
        <v>0.62874611688335025</v>
      </c>
      <c r="EZ21">
        <f t="shared" si="65"/>
        <v>0.54440720046960922</v>
      </c>
      <c r="FB21">
        <f t="shared" si="66"/>
        <v>8.4338916413741027E-2</v>
      </c>
      <c r="FC21">
        <f t="shared" si="67"/>
        <v>7.1130528218439956E-3</v>
      </c>
      <c r="FG21" s="2">
        <v>-0.6059439603577198</v>
      </c>
      <c r="FH21" s="3">
        <v>-0.49338005294632109</v>
      </c>
      <c r="FI21">
        <f t="shared" si="68"/>
        <v>0.41934568390443144</v>
      </c>
      <c r="FJ21">
        <f t="shared" si="69"/>
        <v>0.43911169063190941</v>
      </c>
      <c r="FK21">
        <f t="shared" si="70"/>
        <v>-1.9766006727477969E-2</v>
      </c>
      <c r="FL21">
        <f t="shared" si="71"/>
        <v>3.9069502195070437E-4</v>
      </c>
      <c r="FP21" s="2">
        <v>-1.3362101794129195</v>
      </c>
      <c r="FQ21" s="3">
        <v>-0.28080087403010168</v>
      </c>
      <c r="FR21">
        <f t="shared" si="72"/>
        <v>0.29111233335148767</v>
      </c>
      <c r="FS21">
        <f t="shared" si="73"/>
        <v>0.47644018763604101</v>
      </c>
      <c r="FU21">
        <f t="shared" si="74"/>
        <v>-0.18532785428455334</v>
      </c>
      <c r="FV21">
        <f t="shared" si="75"/>
        <v>3.4346413573716636E-2</v>
      </c>
      <c r="FZ21" s="2">
        <v>-1.24780967664861</v>
      </c>
      <c r="GA21" s="3">
        <v>0.19159949248263683</v>
      </c>
      <c r="GB21">
        <f t="shared" si="76"/>
        <v>0.30663529246453314</v>
      </c>
      <c r="GC21">
        <f t="shared" si="77"/>
        <v>0.55939278796135894</v>
      </c>
      <c r="GD21">
        <f t="shared" si="78"/>
        <v>-0.2527574954968258</v>
      </c>
      <c r="GE21">
        <f t="shared" si="79"/>
        <v>6.3886351529827912E-2</v>
      </c>
      <c r="GI21" s="2">
        <v>0.32533532129688036</v>
      </c>
      <c r="GJ21" s="3">
        <v>-0.14022621974176636</v>
      </c>
      <c r="GK21">
        <f t="shared" si="80"/>
        <v>0.58287654357039265</v>
      </c>
      <c r="GL21">
        <f t="shared" si="81"/>
        <v>0.50112482791083968</v>
      </c>
      <c r="GN21">
        <f t="shared" si="82"/>
        <v>8.175171565955297E-2</v>
      </c>
      <c r="GO21">
        <f t="shared" si="83"/>
        <v>6.6833430132803981E-3</v>
      </c>
      <c r="GS21" s="2">
        <v>-1.0990517593584785</v>
      </c>
      <c r="GT21" s="3">
        <v>0.23497933717223479</v>
      </c>
      <c r="GU21">
        <f t="shared" si="84"/>
        <v>0.33275689806210684</v>
      </c>
      <c r="GV21">
        <f t="shared" si="85"/>
        <v>0.56701020567268401</v>
      </c>
      <c r="GW21">
        <f t="shared" si="86"/>
        <v>-0.23425330761057717</v>
      </c>
      <c r="GX21">
        <f t="shared" si="87"/>
        <v>5.4874612126495692E-2</v>
      </c>
    </row>
    <row r="22" spans="2:206" x14ac:dyDescent="0.25">
      <c r="B22" s="2">
        <v>0.3605209425882005</v>
      </c>
      <c r="C22" s="3">
        <v>-1.9448124486334529E-2</v>
      </c>
      <c r="D22">
        <f t="shared" si="0"/>
        <v>0.58905507133429558</v>
      </c>
      <c r="E22">
        <f t="shared" si="1"/>
        <v>0.52233323030420842</v>
      </c>
      <c r="G22">
        <f t="shared" si="2"/>
        <v>6.6721841030087159E-2</v>
      </c>
      <c r="H22">
        <f t="shared" si="3"/>
        <v>4.4518040704442227E-3</v>
      </c>
      <c r="I22">
        <v>1</v>
      </c>
      <c r="J22">
        <v>1</v>
      </c>
      <c r="L22" s="2">
        <v>0.45989266832535813</v>
      </c>
      <c r="M22" s="3">
        <v>-0.23896205437604151</v>
      </c>
      <c r="N22">
        <f t="shared" si="4"/>
        <v>0.60650455620570343</v>
      </c>
      <c r="O22">
        <f t="shared" si="5"/>
        <v>0.48378700430019089</v>
      </c>
      <c r="P22">
        <f t="shared" si="6"/>
        <v>0.12271755190551253</v>
      </c>
      <c r="Q22">
        <f t="shared" si="7"/>
        <v>1.5059597545682164E-2</v>
      </c>
      <c r="V22" s="2">
        <v>-0.73779592393260496</v>
      </c>
      <c r="W22" s="3">
        <v>-0.53916804283196418</v>
      </c>
      <c r="X22">
        <f t="shared" si="8"/>
        <v>0.39619273142626921</v>
      </c>
      <c r="Y22">
        <f t="shared" si="9"/>
        <v>0.43107140723263515</v>
      </c>
      <c r="AA22">
        <f t="shared" si="10"/>
        <v>-3.4878675806365944E-2</v>
      </c>
      <c r="AB22">
        <f t="shared" si="11"/>
        <v>1.2165220260055771E-3</v>
      </c>
      <c r="AF22" s="2">
        <v>0.6168405367295926</v>
      </c>
      <c r="AG22" s="3">
        <v>0.4204056974882599</v>
      </c>
      <c r="AH22">
        <f t="shared" si="12"/>
        <v>0.63406430154577398</v>
      </c>
      <c r="AI22">
        <f t="shared" si="13"/>
        <v>0.5995707196930703</v>
      </c>
      <c r="AJ22">
        <f t="shared" si="14"/>
        <v>3.4493581852703681E-2</v>
      </c>
      <c r="AK22">
        <f t="shared" si="15"/>
        <v>1.1898071890291686E-3</v>
      </c>
      <c r="AP22" s="2">
        <v>0.6168405367295926</v>
      </c>
      <c r="AQ22" s="3">
        <v>0.38124538239965811</v>
      </c>
      <c r="AR22">
        <f t="shared" si="16"/>
        <v>0.63406430154577398</v>
      </c>
      <c r="AS22">
        <f t="shared" si="17"/>
        <v>0.59269424330475085</v>
      </c>
      <c r="AU22">
        <f t="shared" si="18"/>
        <v>4.1370058241023133E-2</v>
      </c>
      <c r="AV22">
        <f t="shared" si="19"/>
        <v>1.711481718865646E-3</v>
      </c>
      <c r="AZ22" s="2">
        <v>0.53020988987543305</v>
      </c>
      <c r="BA22" s="3">
        <v>2.3886276013002721E-3</v>
      </c>
      <c r="BB22">
        <f t="shared" si="20"/>
        <v>0.61885212574357107</v>
      </c>
      <c r="BC22">
        <f t="shared" si="21"/>
        <v>0.52616772218172436</v>
      </c>
      <c r="BD22">
        <f t="shared" si="22"/>
        <v>9.2684403561846707E-2</v>
      </c>
      <c r="BE22">
        <f t="shared" si="23"/>
        <v>8.5903986636152625E-3</v>
      </c>
      <c r="BI22" s="2">
        <v>0.58655441701955613</v>
      </c>
      <c r="BJ22" s="3">
        <v>0.3550858429898433</v>
      </c>
      <c r="BK22">
        <f t="shared" si="24"/>
        <v>0.62874611688335025</v>
      </c>
      <c r="BL22">
        <f t="shared" si="25"/>
        <v>0.5881006782459941</v>
      </c>
      <c r="BM22" s="3"/>
      <c r="BN22">
        <f t="shared" si="26"/>
        <v>4.0645438637356146E-2</v>
      </c>
      <c r="BO22">
        <f t="shared" si="27"/>
        <v>1.6520516820230839E-3</v>
      </c>
      <c r="BR22" s="2">
        <v>1.690225976364115</v>
      </c>
      <c r="BS22" s="3">
        <v>-0.48998905530532721</v>
      </c>
      <c r="BT22">
        <f t="shared" si="28"/>
        <v>0.8225487306039323</v>
      </c>
      <c r="BU22">
        <f t="shared" si="29"/>
        <v>0.4397071433283033</v>
      </c>
      <c r="BV22" s="3"/>
      <c r="BW22">
        <f t="shared" si="30"/>
        <v>0.382841587275629</v>
      </c>
      <c r="BX22">
        <f t="shared" si="31"/>
        <v>0.14656768094772307</v>
      </c>
      <c r="CB22" s="11">
        <v>-0.82691964288274822</v>
      </c>
      <c r="CC22" s="12">
        <v>-2.2240791250501591E-2</v>
      </c>
      <c r="CD22">
        <f t="shared" si="32"/>
        <v>0.38054277693501282</v>
      </c>
      <c r="CE22">
        <f t="shared" si="33"/>
        <v>0.52184284336475739</v>
      </c>
      <c r="CG22">
        <f t="shared" si="34"/>
        <v>-0.14130006642974458</v>
      </c>
      <c r="CH22">
        <f t="shared" si="35"/>
        <v>1.996570877305023E-2</v>
      </c>
      <c r="CK22" s="11">
        <v>1.632704629931973</v>
      </c>
      <c r="CL22" s="12">
        <v>0.18303632338264569</v>
      </c>
      <c r="CM22">
        <f t="shared" si="36"/>
        <v>0.81244809224926051</v>
      </c>
      <c r="CN22">
        <f t="shared" si="37"/>
        <v>0.55788911185476875</v>
      </c>
      <c r="CO22">
        <f t="shared" si="38"/>
        <v>0.25455898039449176</v>
      </c>
      <c r="CP22">
        <f t="shared" si="39"/>
        <v>6.4800274499483237E-2</v>
      </c>
      <c r="CT22" s="11">
        <v>-0.28926794180312454</v>
      </c>
      <c r="CU22" s="12">
        <v>3.3924978631318388E-2</v>
      </c>
      <c r="CV22">
        <f t="shared" si="40"/>
        <v>0.47495338673855692</v>
      </c>
      <c r="CW22">
        <f t="shared" si="41"/>
        <v>0.53170544507136452</v>
      </c>
      <c r="CY22">
        <f t="shared" si="42"/>
        <v>-5.6752058332807609E-2</v>
      </c>
      <c r="CZ22">
        <f t="shared" si="43"/>
        <v>3.2207961250103976E-3</v>
      </c>
      <c r="DC22" s="11">
        <v>2.5299348394051591</v>
      </c>
      <c r="DD22" s="12">
        <v>-0.18672916164413172</v>
      </c>
      <c r="DE22">
        <f t="shared" si="44"/>
        <v>0.97</v>
      </c>
      <c r="DF22">
        <f t="shared" si="45"/>
        <v>0.49295900030563533</v>
      </c>
      <c r="DG22">
        <f t="shared" si="46"/>
        <v>0.47704099969436464</v>
      </c>
      <c r="DH22">
        <f t="shared" si="47"/>
        <v>0.22756811538939881</v>
      </c>
      <c r="DL22" s="11">
        <v>-0.83952678679214976</v>
      </c>
      <c r="DM22" s="12">
        <v>-9.1141958406196155E-2</v>
      </c>
      <c r="DN22">
        <f t="shared" si="48"/>
        <v>0.37832898659085956</v>
      </c>
      <c r="DO22">
        <f t="shared" si="49"/>
        <v>0.5097439302686344</v>
      </c>
      <c r="DQ22">
        <f t="shared" si="50"/>
        <v>-0.13141494367777484</v>
      </c>
      <c r="DR22">
        <f t="shared" si="51"/>
        <v>1.7269887421832733E-2</v>
      </c>
      <c r="DU22" s="11">
        <v>-0.34031433640731373</v>
      </c>
      <c r="DV22" s="12">
        <v>-0.12551952726991414</v>
      </c>
      <c r="DW22">
        <f t="shared" si="52"/>
        <v>0.4659897375337344</v>
      </c>
      <c r="DX22">
        <f t="shared" si="53"/>
        <v>0.5037072949646455</v>
      </c>
      <c r="DY22">
        <f t="shared" si="54"/>
        <v>-3.7717557430911097E-2</v>
      </c>
      <c r="DZ22">
        <f t="shared" si="55"/>
        <v>1.4226141385540768E-3</v>
      </c>
      <c r="ED22" s="11">
        <v>0.44796960247270468</v>
      </c>
      <c r="EE22" s="12">
        <v>-0.16186381676758552</v>
      </c>
      <c r="EF22">
        <f t="shared" si="56"/>
        <v>0.60441088865919246</v>
      </c>
      <c r="EG22">
        <f t="shared" si="57"/>
        <v>0.4973253072810549</v>
      </c>
      <c r="EI22">
        <f t="shared" si="58"/>
        <v>0.10708558137813756</v>
      </c>
      <c r="EJ22">
        <f t="shared" si="59"/>
        <v>1.1467321739093723E-2</v>
      </c>
      <c r="EM22" s="11">
        <v>-1.0391548051960595</v>
      </c>
      <c r="EN22" s="12">
        <v>5.8623894197991466E-2</v>
      </c>
      <c r="EO22">
        <f t="shared" si="60"/>
        <v>0.34327468858800614</v>
      </c>
      <c r="EP22">
        <f t="shared" si="61"/>
        <v>0.5360425273784668</v>
      </c>
      <c r="ER22">
        <f t="shared" si="62"/>
        <v>-0.19276783879046067</v>
      </c>
      <c r="ES22">
        <f t="shared" si="63"/>
        <v>3.715943967194503E-2</v>
      </c>
      <c r="EW22" s="2">
        <v>0.68039050738037266</v>
      </c>
      <c r="EX22" s="3">
        <v>-0.24421855384954219</v>
      </c>
      <c r="EY22">
        <f t="shared" si="64"/>
        <v>0.64522355477623838</v>
      </c>
      <c r="EZ22">
        <f t="shared" si="65"/>
        <v>0.48286397305202655</v>
      </c>
      <c r="FB22">
        <f t="shared" si="66"/>
        <v>0.16235958172421183</v>
      </c>
      <c r="FC22">
        <f t="shared" si="67"/>
        <v>2.636063377766102E-2</v>
      </c>
      <c r="FG22" s="2">
        <v>0.36105760655607949</v>
      </c>
      <c r="FH22" s="3">
        <v>-0.1256773543034134</v>
      </c>
      <c r="FI22">
        <f t="shared" si="68"/>
        <v>0.58914930850003933</v>
      </c>
      <c r="FJ22">
        <f t="shared" si="69"/>
        <v>0.50367958083959719</v>
      </c>
      <c r="FK22">
        <f t="shared" si="70"/>
        <v>8.5469727660442141E-2</v>
      </c>
      <c r="FL22">
        <f t="shared" si="71"/>
        <v>7.3050743463501482E-3</v>
      </c>
      <c r="FP22" s="2">
        <v>-0.81267868422385547</v>
      </c>
      <c r="FQ22" s="3">
        <v>-8.3148487830780854E-2</v>
      </c>
      <c r="FR22">
        <f t="shared" si="72"/>
        <v>0.38304346202253947</v>
      </c>
      <c r="FS22">
        <f t="shared" si="73"/>
        <v>0.51114756840454323</v>
      </c>
      <c r="FU22">
        <f t="shared" si="74"/>
        <v>-0.12810410638200376</v>
      </c>
      <c r="FV22">
        <f t="shared" si="75"/>
        <v>1.6410662071931734E-2</v>
      </c>
      <c r="FZ22" s="2">
        <v>0.41647877292681079</v>
      </c>
      <c r="GA22" s="3">
        <v>-0.30756423567162494</v>
      </c>
      <c r="GB22">
        <f t="shared" si="76"/>
        <v>0.59888115925504981</v>
      </c>
      <c r="GC22">
        <f t="shared" si="77"/>
        <v>0.47174059254893308</v>
      </c>
      <c r="GD22">
        <f t="shared" si="78"/>
        <v>0.12714056670611673</v>
      </c>
      <c r="GE22">
        <f t="shared" si="79"/>
        <v>1.6164723702352519E-2</v>
      </c>
      <c r="GI22" s="2">
        <v>2.4976985804327667E-2</v>
      </c>
      <c r="GJ22" s="3">
        <v>-0.14019035910773686</v>
      </c>
      <c r="GK22">
        <f t="shared" si="80"/>
        <v>0.53013419465475176</v>
      </c>
      <c r="GL22">
        <f t="shared" si="81"/>
        <v>0.5011311249695487</v>
      </c>
      <c r="GN22">
        <f t="shared" si="82"/>
        <v>2.9003069685203053E-2</v>
      </c>
      <c r="GO22">
        <f t="shared" si="83"/>
        <v>8.4117805116474436E-4</v>
      </c>
      <c r="GS22" s="2">
        <v>-1.5531704915329725</v>
      </c>
      <c r="GT22" s="3">
        <v>-0.10342626758305461</v>
      </c>
      <c r="GU22">
        <f t="shared" si="84"/>
        <v>0.25301451774095368</v>
      </c>
      <c r="GV22">
        <f t="shared" si="85"/>
        <v>0.50758682908570574</v>
      </c>
      <c r="GW22">
        <f t="shared" si="86"/>
        <v>-0.25457231134475206</v>
      </c>
      <c r="GX22">
        <f t="shared" si="87"/>
        <v>6.4807061703409372E-2</v>
      </c>
    </row>
    <row r="23" spans="2:206" x14ac:dyDescent="0.25">
      <c r="B23" s="2">
        <v>1.5758396831714319</v>
      </c>
      <c r="C23" s="3">
        <v>6.0392161635193967E-2</v>
      </c>
      <c r="D23">
        <f t="shared" si="0"/>
        <v>0.80246271642076716</v>
      </c>
      <c r="E23">
        <f t="shared" si="1"/>
        <v>0.53635303175649962</v>
      </c>
      <c r="G23">
        <f t="shared" si="2"/>
        <v>0.26610968466426754</v>
      </c>
      <c r="H23">
        <f t="shared" si="3"/>
        <v>7.0814364272115904E-2</v>
      </c>
      <c r="I23">
        <v>1.2</v>
      </c>
      <c r="J23">
        <v>1.2</v>
      </c>
      <c r="L23" s="2">
        <v>-2.2761571756279251</v>
      </c>
      <c r="M23" s="3">
        <v>3.5487479077234214E-2</v>
      </c>
      <c r="N23">
        <f t="shared" si="4"/>
        <v>0.12605943959615651</v>
      </c>
      <c r="O23">
        <f t="shared" si="5"/>
        <v>0.53197981715950449</v>
      </c>
      <c r="P23">
        <f t="shared" si="6"/>
        <v>-0.40592037756334798</v>
      </c>
      <c r="Q23">
        <f t="shared" si="7"/>
        <v>0.16477135292117098</v>
      </c>
      <c r="V23" s="2">
        <v>-1.1240379818008914</v>
      </c>
      <c r="W23" s="3">
        <v>-0.26998850290515791</v>
      </c>
      <c r="X23">
        <f t="shared" si="8"/>
        <v>0.32836936521744486</v>
      </c>
      <c r="Y23">
        <f t="shared" si="9"/>
        <v>0.4783388193139067</v>
      </c>
      <c r="AA23">
        <f t="shared" si="10"/>
        <v>-0.14996945409646184</v>
      </c>
      <c r="AB23">
        <f t="shared" si="11"/>
        <v>2.2490837161990775E-2</v>
      </c>
      <c r="AF23" s="2">
        <v>0.20770646016703859</v>
      </c>
      <c r="AG23" s="3">
        <v>0.56218886662071565</v>
      </c>
      <c r="AH23">
        <f t="shared" si="12"/>
        <v>0.56222114066277662</v>
      </c>
      <c r="AI23">
        <f t="shared" si="13"/>
        <v>0.62446757286175725</v>
      </c>
      <c r="AJ23">
        <f t="shared" si="14"/>
        <v>-6.2246432198980628E-2</v>
      </c>
      <c r="AK23">
        <f t="shared" si="15"/>
        <v>3.8746183215022925E-3</v>
      </c>
      <c r="AP23" s="2">
        <v>2.5299348394051591</v>
      </c>
      <c r="AQ23" s="3">
        <v>1.2732082006606029</v>
      </c>
      <c r="AR23">
        <f t="shared" si="16"/>
        <v>0.97</v>
      </c>
      <c r="AS23">
        <f t="shared" si="17"/>
        <v>0.74932120723884676</v>
      </c>
      <c r="AU23">
        <f t="shared" si="18"/>
        <v>0.22067879276115321</v>
      </c>
      <c r="AV23">
        <f t="shared" si="19"/>
        <v>4.8699129574520009E-2</v>
      </c>
      <c r="AZ23" s="2">
        <v>0.32533532129688036</v>
      </c>
      <c r="BA23" s="3">
        <v>-0.16356029608960662</v>
      </c>
      <c r="BB23">
        <f t="shared" si="20"/>
        <v>0.58287654357039265</v>
      </c>
      <c r="BC23">
        <f t="shared" si="21"/>
        <v>0.49702740875866669</v>
      </c>
      <c r="BD23">
        <f t="shared" si="22"/>
        <v>8.5849134811725958E-2</v>
      </c>
      <c r="BE23">
        <f t="shared" si="23"/>
        <v>7.3700739479218976E-3</v>
      </c>
      <c r="BI23" s="2">
        <v>0.46043075924155968</v>
      </c>
      <c r="BJ23" s="3">
        <v>-0.38594599369985472</v>
      </c>
      <c r="BK23">
        <f t="shared" si="24"/>
        <v>0.60659904394084185</v>
      </c>
      <c r="BL23">
        <f t="shared" si="25"/>
        <v>0.4579769058386346</v>
      </c>
      <c r="BM23" s="3"/>
      <c r="BN23">
        <f t="shared" si="26"/>
        <v>0.14862213810220726</v>
      </c>
      <c r="BO23">
        <f t="shared" si="27"/>
        <v>2.2088539934071567E-2</v>
      </c>
      <c r="BR23" s="2">
        <v>-0.18920138752617713</v>
      </c>
      <c r="BS23" s="3">
        <v>-0.2978484569415456</v>
      </c>
      <c r="BT23">
        <f t="shared" si="28"/>
        <v>0.49252488217185592</v>
      </c>
      <c r="BU23">
        <f t="shared" si="29"/>
        <v>0.47344666470081354</v>
      </c>
      <c r="BV23" s="3"/>
      <c r="BW23">
        <f t="shared" si="30"/>
        <v>1.907821747104238E-2</v>
      </c>
      <c r="BX23">
        <f t="shared" si="31"/>
        <v>3.6397838187238673E-4</v>
      </c>
      <c r="CB23" s="11">
        <v>0.36105760655607949</v>
      </c>
      <c r="CC23" s="12">
        <v>-9.2542484536403555E-2</v>
      </c>
      <c r="CD23">
        <f t="shared" si="32"/>
        <v>0.58914930850003933</v>
      </c>
      <c r="CE23">
        <f t="shared" si="33"/>
        <v>0.50949800056036199</v>
      </c>
      <c r="CG23">
        <f t="shared" si="34"/>
        <v>7.965130793967734E-2</v>
      </c>
      <c r="CH23">
        <f t="shared" si="35"/>
        <v>6.344330856501307E-3</v>
      </c>
      <c r="CK23" s="11">
        <v>-1.2097761168847577E-2</v>
      </c>
      <c r="CL23" s="12">
        <v>0.14703338565078794</v>
      </c>
      <c r="CM23">
        <f t="shared" si="36"/>
        <v>0.52362394003634183</v>
      </c>
      <c r="CN23">
        <f t="shared" si="37"/>
        <v>0.55156706488800888</v>
      </c>
      <c r="CO23">
        <f t="shared" si="38"/>
        <v>-2.7943124851667056E-2</v>
      </c>
      <c r="CP23">
        <f t="shared" si="39"/>
        <v>7.8081822647585301E-4</v>
      </c>
      <c r="CT23" s="11">
        <v>0.31315130855943868</v>
      </c>
      <c r="CU23" s="12">
        <v>-0.16463634540984412</v>
      </c>
      <c r="CV23">
        <f t="shared" si="40"/>
        <v>0.58073705425028788</v>
      </c>
      <c r="CW23">
        <f t="shared" si="41"/>
        <v>0.49683845655727255</v>
      </c>
      <c r="CY23">
        <f t="shared" si="42"/>
        <v>8.3898597693015331E-2</v>
      </c>
      <c r="CZ23">
        <f t="shared" si="43"/>
        <v>7.0389746948544378E-3</v>
      </c>
      <c r="DC23" s="11">
        <v>0.3605209425882005</v>
      </c>
      <c r="DD23" s="12">
        <v>6.9652021425397947E-2</v>
      </c>
      <c r="DE23">
        <f t="shared" si="44"/>
        <v>0.58905507133429558</v>
      </c>
      <c r="DF23">
        <f t="shared" si="45"/>
        <v>0.53797904541503172</v>
      </c>
      <c r="DG23">
        <f t="shared" si="46"/>
        <v>5.1076025919263857E-2</v>
      </c>
      <c r="DH23">
        <f t="shared" si="47"/>
        <v>2.6087604237053134E-3</v>
      </c>
      <c r="DL23" s="11">
        <v>2.0174007799614539</v>
      </c>
      <c r="DM23" s="12">
        <v>0.21047292636296441</v>
      </c>
      <c r="DN23">
        <f t="shared" si="48"/>
        <v>0.88000000000000012</v>
      </c>
      <c r="DO23">
        <f t="shared" si="49"/>
        <v>0.56270692683258461</v>
      </c>
      <c r="DQ23">
        <f t="shared" si="50"/>
        <v>0.31729307316741551</v>
      </c>
      <c r="DR23">
        <f t="shared" si="51"/>
        <v>0.10067489428002289</v>
      </c>
      <c r="DU23" s="11">
        <v>-0.56326342369319049</v>
      </c>
      <c r="DV23" s="12">
        <v>4.0895714471216961E-2</v>
      </c>
      <c r="DW23">
        <f t="shared" si="52"/>
        <v>0.4268403044648228</v>
      </c>
      <c r="DX23">
        <f t="shared" si="53"/>
        <v>0.53292949294492786</v>
      </c>
      <c r="DY23">
        <f t="shared" si="54"/>
        <v>-0.10608918848010507</v>
      </c>
      <c r="DZ23">
        <f t="shared" si="55"/>
        <v>1.1254915912367257E-2</v>
      </c>
      <c r="ED23" s="11">
        <v>-0.40608091969089505</v>
      </c>
      <c r="EE23" s="12">
        <v>-0.18613028657705663</v>
      </c>
      <c r="EF23">
        <f t="shared" si="56"/>
        <v>0.45444125136688984</v>
      </c>
      <c r="EG23">
        <f t="shared" si="57"/>
        <v>0.49306416162134431</v>
      </c>
      <c r="EI23">
        <f t="shared" si="58"/>
        <v>-3.8622910254454468E-2</v>
      </c>
      <c r="EJ23">
        <f t="shared" si="59"/>
        <v>1.4917291965236442E-3</v>
      </c>
      <c r="EM23" s="11">
        <v>-1.9806629764920609</v>
      </c>
      <c r="EN23" s="12">
        <v>-0.27926207638510975</v>
      </c>
      <c r="EO23">
        <f t="shared" si="60"/>
        <v>0.17794765547607855</v>
      </c>
      <c r="EP23">
        <f t="shared" si="61"/>
        <v>0.47671039755769884</v>
      </c>
      <c r="ER23">
        <f t="shared" si="62"/>
        <v>-0.29876274208162029</v>
      </c>
      <c r="ES23">
        <f t="shared" si="63"/>
        <v>8.9259176056128764E-2</v>
      </c>
      <c r="EW23" s="2">
        <v>-0.39937662185898654</v>
      </c>
      <c r="EX23" s="3">
        <v>-0.196648818285939</v>
      </c>
      <c r="EY23">
        <f t="shared" si="64"/>
        <v>0.45561851323613356</v>
      </c>
      <c r="EZ23">
        <f t="shared" si="65"/>
        <v>0.49121712758261737</v>
      </c>
      <c r="FB23">
        <f t="shared" si="66"/>
        <v>-3.5598614346483815E-2</v>
      </c>
      <c r="FC23">
        <f t="shared" si="67"/>
        <v>1.2672613433896832E-3</v>
      </c>
      <c r="FG23" s="2">
        <v>0.80151733565751904</v>
      </c>
      <c r="FH23" s="3">
        <v>-0.23689329203207926</v>
      </c>
      <c r="FI23">
        <f t="shared" si="68"/>
        <v>0.6664931940208485</v>
      </c>
      <c r="FJ23">
        <f t="shared" si="69"/>
        <v>0.48415027500879254</v>
      </c>
      <c r="FK23">
        <f t="shared" si="70"/>
        <v>0.18234291901205596</v>
      </c>
      <c r="FL23">
        <f t="shared" si="71"/>
        <v>3.3248940113837201E-2</v>
      </c>
      <c r="FP23" s="2">
        <v>-0.19894075240446382</v>
      </c>
      <c r="FQ23" s="3">
        <v>3.6255701824957347E-2</v>
      </c>
      <c r="FR23">
        <f t="shared" si="72"/>
        <v>0.49081466833748716</v>
      </c>
      <c r="FS23">
        <f t="shared" si="73"/>
        <v>0.53211471560385404</v>
      </c>
      <c r="FU23">
        <f t="shared" si="74"/>
        <v>-4.1300047266366879E-2</v>
      </c>
      <c r="FV23">
        <f t="shared" si="75"/>
        <v>1.7056939042041383E-3</v>
      </c>
      <c r="FZ23" s="2">
        <v>-1.0990517593584785</v>
      </c>
      <c r="GA23" s="3">
        <v>-0.12976774749151368</v>
      </c>
      <c r="GB23">
        <f t="shared" si="76"/>
        <v>0.33275689806210684</v>
      </c>
      <c r="GC23">
        <f t="shared" si="77"/>
        <v>0.50296131562356727</v>
      </c>
      <c r="GD23">
        <f t="shared" si="78"/>
        <v>-0.17020441756146043</v>
      </c>
      <c r="GE23">
        <f t="shared" si="79"/>
        <v>2.8969543757435979E-2</v>
      </c>
      <c r="GI23" s="2">
        <v>0.92267359866428345</v>
      </c>
      <c r="GJ23" s="3">
        <v>5.6569110116155754E-3</v>
      </c>
      <c r="GK23">
        <f t="shared" si="80"/>
        <v>0.6877680019476502</v>
      </c>
      <c r="GL23">
        <f t="shared" si="81"/>
        <v>0.52674162649404965</v>
      </c>
      <c r="GN23">
        <f t="shared" si="82"/>
        <v>0.16102637545360055</v>
      </c>
      <c r="GO23">
        <f t="shared" si="83"/>
        <v>2.5929493591723928E-2</v>
      </c>
      <c r="GS23" s="2">
        <v>-0.33151640945507316</v>
      </c>
      <c r="GT23" s="3">
        <v>7.6563331807152399E-2</v>
      </c>
      <c r="GU23">
        <f t="shared" si="84"/>
        <v>0.46753463666992268</v>
      </c>
      <c r="GV23">
        <f t="shared" si="85"/>
        <v>0.53919265829186769</v>
      </c>
      <c r="GW23">
        <f t="shared" si="86"/>
        <v>-7.1658021621945012E-2</v>
      </c>
      <c r="GX23">
        <f t="shared" si="87"/>
        <v>5.1348720627711385E-3</v>
      </c>
    </row>
    <row r="24" spans="2:206" x14ac:dyDescent="0.25">
      <c r="B24" s="2">
        <v>0.48400866101457757</v>
      </c>
      <c r="C24" s="3">
        <v>-9.3617540795990321E-3</v>
      </c>
      <c r="D24">
        <f t="shared" si="0"/>
        <v>0.61073927837106645</v>
      </c>
      <c r="E24">
        <f t="shared" si="1"/>
        <v>0.52410437764530704</v>
      </c>
      <c r="G24">
        <f t="shared" si="2"/>
        <v>8.6634900725759412E-2</v>
      </c>
      <c r="H24">
        <f t="shared" si="3"/>
        <v>7.505606023762189E-3</v>
      </c>
      <c r="L24" s="2">
        <v>0.44945915231800415</v>
      </c>
      <c r="M24" s="3">
        <v>-0.25828054089053692</v>
      </c>
      <c r="N24">
        <f t="shared" si="4"/>
        <v>0.60467245076147003</v>
      </c>
      <c r="O24">
        <f t="shared" si="5"/>
        <v>0.48039471503810421</v>
      </c>
      <c r="P24">
        <f t="shared" si="6"/>
        <v>0.12427773572336581</v>
      </c>
      <c r="Q24">
        <f t="shared" si="7"/>
        <v>1.5444955596526755E-2</v>
      </c>
      <c r="V24" s="2">
        <v>-0.92898824635776978</v>
      </c>
      <c r="W24" s="3">
        <v>-4.4422291406423673E-3</v>
      </c>
      <c r="X24">
        <f t="shared" si="8"/>
        <v>0.3626197254938609</v>
      </c>
      <c r="Y24">
        <f t="shared" si="9"/>
        <v>0.52496823681007487</v>
      </c>
      <c r="AA24">
        <f t="shared" si="10"/>
        <v>-0.16234851131621397</v>
      </c>
      <c r="AB24">
        <f t="shared" si="11"/>
        <v>2.6357039126590855E-2</v>
      </c>
      <c r="AF24" s="2">
        <v>-0.97208523832313398</v>
      </c>
      <c r="AG24" s="3">
        <v>-0.34264201518744097</v>
      </c>
      <c r="AH24">
        <f t="shared" si="12"/>
        <v>0.35505197617961504</v>
      </c>
      <c r="AI24">
        <f t="shared" si="13"/>
        <v>0.4655810015944315</v>
      </c>
      <c r="AJ24">
        <f t="shared" si="14"/>
        <v>-0.11052902541481646</v>
      </c>
      <c r="AK24">
        <f t="shared" si="15"/>
        <v>1.2216665459149144E-2</v>
      </c>
      <c r="AP24" s="2">
        <v>-0.33741269474761598</v>
      </c>
      <c r="AQ24" s="3">
        <v>-3.2908685071128901E-2</v>
      </c>
      <c r="AR24">
        <f t="shared" si="16"/>
        <v>0.46649926025629501</v>
      </c>
      <c r="AS24">
        <f t="shared" si="17"/>
        <v>0.51996958162504281</v>
      </c>
      <c r="AU24">
        <f t="shared" si="18"/>
        <v>-5.3470321368747797E-2</v>
      </c>
      <c r="AV24">
        <f t="shared" si="19"/>
        <v>2.8590752672771674E-3</v>
      </c>
      <c r="AZ24" s="2">
        <v>-0.81267868422385547</v>
      </c>
      <c r="BA24" s="3">
        <v>7.3871297043696341E-2</v>
      </c>
      <c r="BB24">
        <f t="shared" si="20"/>
        <v>0.38304346202253947</v>
      </c>
      <c r="BC24">
        <f t="shared" si="21"/>
        <v>0.53871994213916163</v>
      </c>
      <c r="BD24">
        <f t="shared" si="22"/>
        <v>-0.15567648011662216</v>
      </c>
      <c r="BE24">
        <f t="shared" si="23"/>
        <v>2.4235166461501055E-2</v>
      </c>
      <c r="BI24" s="2">
        <v>-1.2203252562854447</v>
      </c>
      <c r="BJ24" s="3">
        <v>-0.35189266919212442</v>
      </c>
      <c r="BK24">
        <f t="shared" si="24"/>
        <v>0.31146150408326867</v>
      </c>
      <c r="BL24">
        <f t="shared" si="25"/>
        <v>0.46395660445421966</v>
      </c>
      <c r="BM24" s="3"/>
      <c r="BN24">
        <f t="shared" si="26"/>
        <v>-0.15249510037095099</v>
      </c>
      <c r="BO24">
        <f t="shared" si="27"/>
        <v>2.3254755637146417E-2</v>
      </c>
      <c r="BR24" s="2">
        <v>-0.45618079736846956</v>
      </c>
      <c r="BS24" s="3">
        <v>-0.46535518796197534</v>
      </c>
      <c r="BT24">
        <f t="shared" si="28"/>
        <v>0.44564380872302795</v>
      </c>
      <c r="BU24">
        <f t="shared" si="29"/>
        <v>0.44403280329187333</v>
      </c>
      <c r="BV24" s="3"/>
      <c r="BW24">
        <f t="shared" si="30"/>
        <v>1.6110054311546107E-3</v>
      </c>
      <c r="BX24">
        <f t="shared" si="31"/>
        <v>2.5953384992096533E-6</v>
      </c>
      <c r="CB24" s="11">
        <v>0.48400866101457757</v>
      </c>
      <c r="CC24" s="12">
        <v>4.5184742306425101E-2</v>
      </c>
      <c r="CD24">
        <f t="shared" si="32"/>
        <v>0.61073927837106645</v>
      </c>
      <c r="CE24">
        <f t="shared" si="33"/>
        <v>0.53368263802486215</v>
      </c>
      <c r="CG24">
        <f t="shared" si="34"/>
        <v>7.7056640346204297E-2</v>
      </c>
      <c r="CH24">
        <f t="shared" si="35"/>
        <v>5.9377258214442803E-3</v>
      </c>
      <c r="CK24" s="11">
        <v>-0.29470549853213879</v>
      </c>
      <c r="CL24" s="12">
        <v>-0.26922598629495215</v>
      </c>
      <c r="CM24">
        <f t="shared" si="36"/>
        <v>0.47399856218281433</v>
      </c>
      <c r="CN24">
        <f t="shared" si="37"/>
        <v>0.47847271577142803</v>
      </c>
      <c r="CO24">
        <f t="shared" si="38"/>
        <v>-4.4741535886136941E-3</v>
      </c>
      <c r="CP24">
        <f t="shared" si="39"/>
        <v>2.0018050334504797E-5</v>
      </c>
      <c r="CT24" s="11">
        <v>0.8658689078151367</v>
      </c>
      <c r="CU24" s="12">
        <v>0.49947459256216836</v>
      </c>
      <c r="CV24">
        <f t="shared" si="40"/>
        <v>0.67779320694188583</v>
      </c>
      <c r="CW24">
        <f t="shared" si="41"/>
        <v>0.61345506635361335</v>
      </c>
      <c r="CY24">
        <f t="shared" si="42"/>
        <v>6.4338140588272474E-2</v>
      </c>
      <c r="CZ24">
        <f t="shared" si="43"/>
        <v>4.1393963343563144E-3</v>
      </c>
      <c r="DC24" s="11">
        <v>-0.33689356254479552</v>
      </c>
      <c r="DD24" s="12">
        <v>8.4123370664746164E-2</v>
      </c>
      <c r="DE24">
        <f t="shared" si="44"/>
        <v>0.46659041887764507</v>
      </c>
      <c r="DF24">
        <f t="shared" si="45"/>
        <v>0.54052018664758694</v>
      </c>
      <c r="DG24">
        <f t="shared" si="46"/>
        <v>-7.3929767769941868E-2</v>
      </c>
      <c r="DH24">
        <f t="shared" si="47"/>
        <v>5.4656105625175352E-3</v>
      </c>
      <c r="DL24" s="11">
        <v>-0.33741269474761598</v>
      </c>
      <c r="DM24" s="12">
        <v>-0.11192703610915281</v>
      </c>
      <c r="DN24">
        <f t="shared" si="48"/>
        <v>0.46649926025629501</v>
      </c>
      <c r="DO24">
        <f t="shared" si="49"/>
        <v>0.50609411040047481</v>
      </c>
      <c r="DQ24">
        <f t="shared" si="50"/>
        <v>-3.9594850144179794E-2</v>
      </c>
      <c r="DR24">
        <f t="shared" si="51"/>
        <v>1.5677521579400546E-3</v>
      </c>
      <c r="DU24" s="11">
        <v>1.4485647852547749</v>
      </c>
      <c r="DV24" s="12">
        <v>0.26723906546860143</v>
      </c>
      <c r="DW24">
        <f t="shared" si="52"/>
        <v>0.78011348791304247</v>
      </c>
      <c r="DX24">
        <f t="shared" si="53"/>
        <v>0.57267495222596532</v>
      </c>
      <c r="DY24">
        <f t="shared" si="54"/>
        <v>0.20743853568707715</v>
      </c>
      <c r="DZ24">
        <f t="shared" si="55"/>
        <v>4.3030746087998784E-2</v>
      </c>
      <c r="ED24" s="11">
        <v>-0.81267868422385547</v>
      </c>
      <c r="EE24" s="12">
        <v>4.5392833786919703E-2</v>
      </c>
      <c r="EF24">
        <f t="shared" si="56"/>
        <v>0.38304346202253947</v>
      </c>
      <c r="EG24">
        <f t="shared" si="57"/>
        <v>0.53371917849061157</v>
      </c>
      <c r="EI24">
        <f t="shared" si="58"/>
        <v>-0.1506757164680721</v>
      </c>
      <c r="EJ24">
        <f t="shared" si="59"/>
        <v>2.2703171533166852E-2</v>
      </c>
      <c r="EM24" s="11">
        <v>-0.19894075240446382</v>
      </c>
      <c r="EN24" s="12">
        <v>0.15715416365271151</v>
      </c>
      <c r="EO24">
        <f t="shared" si="60"/>
        <v>0.49081466833748716</v>
      </c>
      <c r="EP24">
        <f t="shared" si="61"/>
        <v>0.55334425413697652</v>
      </c>
      <c r="ER24">
        <f t="shared" si="62"/>
        <v>-6.2529585799489362E-2</v>
      </c>
      <c r="ES24">
        <f t="shared" si="63"/>
        <v>3.9099491002557015E-3</v>
      </c>
      <c r="EW24" s="2">
        <v>1.632704629931973</v>
      </c>
      <c r="EX24" s="3">
        <v>0.67101671078872305</v>
      </c>
      <c r="EY24">
        <f t="shared" si="64"/>
        <v>0.81244809224926051</v>
      </c>
      <c r="EZ24">
        <f t="shared" si="65"/>
        <v>0.64357753403341378</v>
      </c>
      <c r="FB24">
        <f t="shared" si="66"/>
        <v>0.16887055821584673</v>
      </c>
      <c r="FC24">
        <f t="shared" si="67"/>
        <v>2.8517265432131681E-2</v>
      </c>
      <c r="FG24" s="2">
        <v>0.60114099092102979</v>
      </c>
      <c r="FH24" s="3">
        <v>-0.1622496887824012</v>
      </c>
      <c r="FI24">
        <f t="shared" si="68"/>
        <v>0.63130749134606889</v>
      </c>
      <c r="FJ24">
        <f t="shared" si="69"/>
        <v>0.49725754889369794</v>
      </c>
      <c r="FK24">
        <f t="shared" si="70"/>
        <v>0.13404994245237095</v>
      </c>
      <c r="FL24">
        <f t="shared" si="71"/>
        <v>1.7969387071483964E-2</v>
      </c>
      <c r="FP24" s="2">
        <v>-0.11952329102711255</v>
      </c>
      <c r="FQ24" s="3">
        <v>0.66235692595127948</v>
      </c>
      <c r="FR24">
        <f t="shared" si="72"/>
        <v>0.50476022257386211</v>
      </c>
      <c r="FS24">
        <f t="shared" si="73"/>
        <v>0.64205689238822072</v>
      </c>
      <c r="FU24">
        <f t="shared" si="74"/>
        <v>-0.13729666981435862</v>
      </c>
      <c r="FV24">
        <f t="shared" si="75"/>
        <v>1.8850375542113013E-2</v>
      </c>
      <c r="FZ24" s="2">
        <v>0.15852631555357027</v>
      </c>
      <c r="GA24" s="3">
        <v>8.1242801274970106E-2</v>
      </c>
      <c r="GB24">
        <f t="shared" si="76"/>
        <v>0.55358520138487521</v>
      </c>
      <c r="GC24">
        <f t="shared" si="77"/>
        <v>0.54001436417529858</v>
      </c>
      <c r="GD24">
        <f t="shared" si="78"/>
        <v>1.3570837209576636E-2</v>
      </c>
      <c r="GE24">
        <f t="shared" si="79"/>
        <v>1.8416762256882977E-4</v>
      </c>
      <c r="GI24" s="2">
        <v>-1.3062584777124726</v>
      </c>
      <c r="GJ24" s="3">
        <v>-0.53405690699958275</v>
      </c>
      <c r="GK24">
        <f t="shared" si="80"/>
        <v>0.29637179485140447</v>
      </c>
      <c r="GL24">
        <f t="shared" si="81"/>
        <v>0.4319689129036019</v>
      </c>
      <c r="GN24">
        <f t="shared" si="82"/>
        <v>-0.13559711805219743</v>
      </c>
      <c r="GO24">
        <f t="shared" si="83"/>
        <v>1.8386578424061568E-2</v>
      </c>
      <c r="GS24" s="2">
        <v>-2.2571788236183119</v>
      </c>
      <c r="GT24" s="3">
        <v>-0.27219982039727247</v>
      </c>
      <c r="GU24">
        <f t="shared" si="84"/>
        <v>0.12939200189010253</v>
      </c>
      <c r="GV24">
        <f t="shared" si="85"/>
        <v>0.47795051619409784</v>
      </c>
      <c r="GW24">
        <f t="shared" si="86"/>
        <v>-0.34855851430399531</v>
      </c>
      <c r="GX24">
        <f t="shared" si="87"/>
        <v>0.12149303789380851</v>
      </c>
    </row>
    <row r="25" spans="2:206" x14ac:dyDescent="0.25">
      <c r="B25" s="2">
        <v>0.54779614206363625</v>
      </c>
      <c r="C25" s="3">
        <v>8.1125917981274207E-2</v>
      </c>
      <c r="D25">
        <f t="shared" si="0"/>
        <v>0.62194023797294407</v>
      </c>
      <c r="E25">
        <f t="shared" si="1"/>
        <v>0.5399938396926055</v>
      </c>
      <c r="G25">
        <f t="shared" si="2"/>
        <v>8.1946398280338562E-2</v>
      </c>
      <c r="H25">
        <f t="shared" si="3"/>
        <v>6.7152121911198751E-3</v>
      </c>
      <c r="L25" s="2">
        <v>-1.3830750613560179</v>
      </c>
      <c r="M25" s="3">
        <v>-0.12155241356848095</v>
      </c>
      <c r="N25">
        <f t="shared" si="4"/>
        <v>0.28288294976777656</v>
      </c>
      <c r="O25">
        <f t="shared" si="5"/>
        <v>0.50440391253873706</v>
      </c>
      <c r="P25">
        <f t="shared" si="6"/>
        <v>-0.22152096277096051</v>
      </c>
      <c r="Q25">
        <f t="shared" si="7"/>
        <v>4.907153694697327E-2</v>
      </c>
      <c r="V25" s="2">
        <v>-0.45618079736846956</v>
      </c>
      <c r="W25" s="3">
        <v>-0.56556603218166057</v>
      </c>
      <c r="X25">
        <f t="shared" si="8"/>
        <v>0.44564380872302795</v>
      </c>
      <c r="Y25">
        <f t="shared" si="9"/>
        <v>0.42643597082075779</v>
      </c>
      <c r="AA25">
        <f t="shared" si="10"/>
        <v>1.9207837902270153E-2</v>
      </c>
      <c r="AB25">
        <f t="shared" si="11"/>
        <v>3.6894103687988588E-4</v>
      </c>
      <c r="AF25" s="2">
        <v>-0.81267868422385547</v>
      </c>
      <c r="AG25" s="3">
        <v>-0.14909835214549866</v>
      </c>
      <c r="AH25">
        <f t="shared" si="12"/>
        <v>0.38304346202253947</v>
      </c>
      <c r="AI25">
        <f t="shared" si="13"/>
        <v>0.49956689843937674</v>
      </c>
      <c r="AJ25">
        <f t="shared" si="14"/>
        <v>-0.11652343641683727</v>
      </c>
      <c r="AK25">
        <f t="shared" si="15"/>
        <v>1.3577711234388718E-2</v>
      </c>
      <c r="AP25" s="2">
        <v>0.64559669293456878</v>
      </c>
      <c r="AQ25" s="3">
        <v>-2.0986551282562042E-2</v>
      </c>
      <c r="AR25">
        <f t="shared" si="16"/>
        <v>0.63911382754460588</v>
      </c>
      <c r="AS25">
        <f t="shared" si="17"/>
        <v>0.52206308550288394</v>
      </c>
      <c r="AU25">
        <f t="shared" si="18"/>
        <v>0.11705074204172194</v>
      </c>
      <c r="AV25">
        <f t="shared" si="19"/>
        <v>1.3700876212517733E-2</v>
      </c>
      <c r="AZ25" s="2">
        <v>1.0186854001965282</v>
      </c>
      <c r="BA25" s="3">
        <v>0.13162174576417812</v>
      </c>
      <c r="BB25">
        <f t="shared" si="20"/>
        <v>0.70462749055857465</v>
      </c>
      <c r="BC25">
        <f t="shared" si="21"/>
        <v>0.54886081041723211</v>
      </c>
      <c r="BD25">
        <f t="shared" si="22"/>
        <v>0.15576668014134254</v>
      </c>
      <c r="BE25">
        <f t="shared" si="23"/>
        <v>2.4263258642255318E-2</v>
      </c>
      <c r="BI25" s="2">
        <v>0.74817362561585732</v>
      </c>
      <c r="BJ25" s="3">
        <v>0.67558423731051187</v>
      </c>
      <c r="BK25">
        <f t="shared" si="24"/>
        <v>0.65712614062158681</v>
      </c>
      <c r="BL25">
        <f t="shared" si="25"/>
        <v>0.64437958294974751</v>
      </c>
      <c r="BM25" s="3"/>
      <c r="BN25">
        <f t="shared" si="26"/>
        <v>1.2746557671839298E-2</v>
      </c>
      <c r="BO25">
        <f t="shared" si="27"/>
        <v>1.6247473248152527E-4</v>
      </c>
      <c r="BR25" s="2">
        <v>0.41647877292681079</v>
      </c>
      <c r="BS25" s="3">
        <v>-0.32468528663404145</v>
      </c>
      <c r="BT25">
        <f t="shared" si="28"/>
        <v>0.59888115925504981</v>
      </c>
      <c r="BU25">
        <f t="shared" si="29"/>
        <v>0.46873416876455098</v>
      </c>
      <c r="BV25" s="3"/>
      <c r="BW25">
        <f t="shared" si="30"/>
        <v>0.13014699049049883</v>
      </c>
      <c r="BX25">
        <f t="shared" si="31"/>
        <v>1.6938239133733993E-2</v>
      </c>
      <c r="CB25" s="11">
        <v>-2.0576078255564711</v>
      </c>
      <c r="CC25" s="12">
        <v>-0.27745726355025457</v>
      </c>
      <c r="CD25">
        <f t="shared" si="32"/>
        <v>0.16443628723000875</v>
      </c>
      <c r="CE25">
        <f t="shared" si="33"/>
        <v>0.47702731923762248</v>
      </c>
      <c r="CG25">
        <f t="shared" si="34"/>
        <v>-0.31259103200761373</v>
      </c>
      <c r="CH25">
        <f t="shared" si="35"/>
        <v>9.7713153291584989E-2</v>
      </c>
      <c r="CK25" s="11">
        <v>-0.11952329102711255</v>
      </c>
      <c r="CL25" s="12">
        <v>0.14849585368788007</v>
      </c>
      <c r="CM25">
        <f t="shared" si="36"/>
        <v>0.50476022257386211</v>
      </c>
      <c r="CN25">
        <f t="shared" si="37"/>
        <v>0.55182387147659173</v>
      </c>
      <c r="CO25">
        <f t="shared" si="38"/>
        <v>-4.7063648902729627E-2</v>
      </c>
      <c r="CP25">
        <f t="shared" si="39"/>
        <v>2.2149870480394035E-3</v>
      </c>
      <c r="CT25" s="11">
        <v>0.53020988987543305</v>
      </c>
      <c r="CU25" s="12">
        <v>8.3343680653032073E-3</v>
      </c>
      <c r="CV25">
        <f t="shared" si="40"/>
        <v>0.61885212574357107</v>
      </c>
      <c r="CW25">
        <f t="shared" si="41"/>
        <v>0.52721178282881787</v>
      </c>
      <c r="CY25">
        <f t="shared" si="42"/>
        <v>9.1640342914753203E-2</v>
      </c>
      <c r="CZ25">
        <f t="shared" si="43"/>
        <v>8.3979524495335581E-3</v>
      </c>
      <c r="DC25" s="11">
        <v>1.0186854001965282</v>
      </c>
      <c r="DD25" s="12">
        <v>0.26722151289904983</v>
      </c>
      <c r="DE25">
        <f t="shared" si="44"/>
        <v>0.70462749055857465</v>
      </c>
      <c r="DF25">
        <f t="shared" si="45"/>
        <v>0.57267187002834252</v>
      </c>
      <c r="DG25">
        <f t="shared" si="46"/>
        <v>0.13195562053023213</v>
      </c>
      <c r="DH25">
        <f t="shared" si="47"/>
        <v>1.741228578951862E-2</v>
      </c>
      <c r="DL25" s="11">
        <v>6.3630857983299774E-2</v>
      </c>
      <c r="DM25" s="12">
        <v>1.4206122986918712E-2</v>
      </c>
      <c r="DN25">
        <f t="shared" si="48"/>
        <v>0.5369217406373219</v>
      </c>
      <c r="DO25">
        <f t="shared" si="49"/>
        <v>0.52824285175625452</v>
      </c>
      <c r="DQ25">
        <f t="shared" si="50"/>
        <v>8.6788888810673814E-3</v>
      </c>
      <c r="DR25">
        <f t="shared" si="51"/>
        <v>7.5323112209915022E-5</v>
      </c>
      <c r="DU25" s="11">
        <v>0.47477673978493629</v>
      </c>
      <c r="DV25" s="12">
        <v>-0.13790813498624702</v>
      </c>
      <c r="DW25">
        <f t="shared" si="52"/>
        <v>0.60911817067030305</v>
      </c>
      <c r="DX25">
        <f t="shared" si="53"/>
        <v>0.50153187915778163</v>
      </c>
      <c r="DY25">
        <f t="shared" si="54"/>
        <v>0.10758629151252141</v>
      </c>
      <c r="DZ25">
        <f t="shared" si="55"/>
        <v>1.1574810121417237E-2</v>
      </c>
      <c r="ED25" s="11">
        <v>0.58655441701955613</v>
      </c>
      <c r="EE25" s="12">
        <v>0.13986823245847468</v>
      </c>
      <c r="EF25">
        <f t="shared" si="56"/>
        <v>0.62874611688335025</v>
      </c>
      <c r="EG25">
        <f t="shared" si="57"/>
        <v>0.55030887769941872</v>
      </c>
      <c r="EI25">
        <f t="shared" si="58"/>
        <v>7.8437239183931529E-2</v>
      </c>
      <c r="EJ25">
        <f t="shared" si="59"/>
        <v>6.1524004907972836E-3</v>
      </c>
      <c r="EM25" s="11">
        <v>1.7461619956902619</v>
      </c>
      <c r="EN25" s="12">
        <v>0.33753176848729255</v>
      </c>
      <c r="EO25">
        <f t="shared" si="60"/>
        <v>0.8323709885526378</v>
      </c>
      <c r="EP25">
        <f t="shared" si="61"/>
        <v>0.58501821635664319</v>
      </c>
      <c r="ER25">
        <f t="shared" si="62"/>
        <v>0.24735277219599461</v>
      </c>
      <c r="ES25">
        <f t="shared" si="63"/>
        <v>6.1183393913043602E-2</v>
      </c>
      <c r="EW25" s="2">
        <v>-0.45618079736846956</v>
      </c>
      <c r="EX25" s="3">
        <v>-0.44328621112304822</v>
      </c>
      <c r="EY25">
        <f t="shared" si="64"/>
        <v>0.44564380872302795</v>
      </c>
      <c r="EZ25">
        <f t="shared" si="65"/>
        <v>0.44790807339130678</v>
      </c>
      <c r="FB25">
        <f t="shared" si="66"/>
        <v>-2.264264668278837E-3</v>
      </c>
      <c r="FC25">
        <f t="shared" si="67"/>
        <v>5.126894488015872E-6</v>
      </c>
      <c r="FG25" s="2">
        <v>-0.29470549853213879</v>
      </c>
      <c r="FH25" s="3">
        <v>-0.58801664620408201</v>
      </c>
      <c r="FI25">
        <f t="shared" si="68"/>
        <v>0.47399856218281433</v>
      </c>
      <c r="FJ25">
        <f t="shared" si="69"/>
        <v>0.42249368596224318</v>
      </c>
      <c r="FK25">
        <f t="shared" si="70"/>
        <v>5.150487622057115E-2</v>
      </c>
      <c r="FL25">
        <f t="shared" si="71"/>
        <v>2.6527522744963553E-3</v>
      </c>
      <c r="FP25" s="2">
        <v>-0.48745107161368212</v>
      </c>
      <c r="FQ25" s="3">
        <v>-7.5980374279858875E-2</v>
      </c>
      <c r="FR25">
        <f t="shared" si="72"/>
        <v>0.44015280840760745</v>
      </c>
      <c r="FS25">
        <f t="shared" si="73"/>
        <v>0.51240627542643991</v>
      </c>
      <c r="FU25">
        <f t="shared" si="74"/>
        <v>-7.2253467018832451E-2</v>
      </c>
      <c r="FV25">
        <f t="shared" si="75"/>
        <v>5.2205634962415089E-3</v>
      </c>
      <c r="FZ25" s="2">
        <v>0.74817362561585732</v>
      </c>
      <c r="GA25" s="3">
        <v>0.21767851393760992</v>
      </c>
      <c r="GB25">
        <f t="shared" si="76"/>
        <v>0.65712614062158681</v>
      </c>
      <c r="GC25">
        <f t="shared" si="77"/>
        <v>0.56397221422133292</v>
      </c>
      <c r="GD25">
        <f t="shared" si="78"/>
        <v>9.3153926400253884E-2</v>
      </c>
      <c r="GE25">
        <f t="shared" si="79"/>
        <v>8.6776540037839175E-3</v>
      </c>
      <c r="GI25" s="2">
        <v>0.6168405367295926</v>
      </c>
      <c r="GJ25" s="3">
        <v>0.56664922483592162</v>
      </c>
      <c r="GK25">
        <f t="shared" si="80"/>
        <v>0.63406430154577398</v>
      </c>
      <c r="GL25">
        <f t="shared" si="81"/>
        <v>0.62525080322854354</v>
      </c>
      <c r="GN25">
        <f t="shared" si="82"/>
        <v>8.8134983172304393E-3</v>
      </c>
      <c r="GO25">
        <f t="shared" si="83"/>
        <v>7.7677752587823788E-5</v>
      </c>
      <c r="GS25" s="2">
        <v>0.44213136595808233</v>
      </c>
      <c r="GT25" s="3">
        <v>-7.737378305272205E-2</v>
      </c>
      <c r="GU25">
        <f t="shared" si="84"/>
        <v>0.60338570549987947</v>
      </c>
      <c r="GV25">
        <f t="shared" si="85"/>
        <v>0.51216159551249663</v>
      </c>
      <c r="GW25">
        <f t="shared" si="86"/>
        <v>9.122410998738284E-2</v>
      </c>
      <c r="GX25">
        <f t="shared" si="87"/>
        <v>8.3218382429901209E-3</v>
      </c>
    </row>
    <row r="26" spans="2:206" x14ac:dyDescent="0.25">
      <c r="B26" s="2">
        <v>-0.29470549853213879</v>
      </c>
      <c r="C26" s="3">
        <v>-0.15548714156430893</v>
      </c>
      <c r="D26">
        <f t="shared" si="0"/>
        <v>0.47399856218281433</v>
      </c>
      <c r="E26">
        <f t="shared" si="1"/>
        <v>0.49844503924368344</v>
      </c>
      <c r="G26">
        <f t="shared" si="2"/>
        <v>-2.444647706086911E-2</v>
      </c>
      <c r="H26">
        <f t="shared" si="3"/>
        <v>5.9763024068759955E-4</v>
      </c>
      <c r="L26" s="2">
        <v>0.78173924464945044</v>
      </c>
      <c r="M26" s="3">
        <v>-0.2408540329305093</v>
      </c>
      <c r="N26">
        <f t="shared" si="4"/>
        <v>0.66302019908923715</v>
      </c>
      <c r="O26">
        <f t="shared" si="5"/>
        <v>0.48345477648671265</v>
      </c>
      <c r="P26">
        <f t="shared" si="6"/>
        <v>0.1795654226025245</v>
      </c>
      <c r="Q26">
        <f t="shared" si="7"/>
        <v>3.2243740994423217E-2</v>
      </c>
      <c r="V26" s="2">
        <v>-0.39937662185898654</v>
      </c>
      <c r="W26" s="3">
        <v>-0.19938781823893795</v>
      </c>
      <c r="X26">
        <f t="shared" si="8"/>
        <v>0.45561851323613356</v>
      </c>
      <c r="Y26">
        <f t="shared" si="9"/>
        <v>0.49073616443250501</v>
      </c>
      <c r="AA26">
        <f t="shared" si="10"/>
        <v>-3.5117651196371447E-2</v>
      </c>
      <c r="AB26">
        <f t="shared" si="11"/>
        <v>1.2332494255500089E-3</v>
      </c>
      <c r="AF26" s="2">
        <v>0.47477673978493629</v>
      </c>
      <c r="AG26" s="3">
        <v>2.2043391291687212E-2</v>
      </c>
      <c r="AH26">
        <f t="shared" si="12"/>
        <v>0.60911817067030305</v>
      </c>
      <c r="AI26">
        <f t="shared" si="13"/>
        <v>0.52961906107236267</v>
      </c>
      <c r="AJ26">
        <f t="shared" si="14"/>
        <v>7.9499109597940376E-2</v>
      </c>
      <c r="AK26">
        <f t="shared" si="15"/>
        <v>6.3201084268653352E-3</v>
      </c>
      <c r="AP26" s="2">
        <v>-2.2761571756279251</v>
      </c>
      <c r="AQ26" s="3">
        <v>-0.29909016573921227</v>
      </c>
      <c r="AR26">
        <f t="shared" si="16"/>
        <v>0.12605943959615651</v>
      </c>
      <c r="AS26">
        <f t="shared" si="17"/>
        <v>0.47322862301220597</v>
      </c>
      <c r="AU26">
        <f t="shared" si="18"/>
        <v>-0.34716918341604946</v>
      </c>
      <c r="AV26">
        <f t="shared" si="19"/>
        <v>0.12052644191376659</v>
      </c>
      <c r="AZ26" s="2">
        <v>0.47979860163033733</v>
      </c>
      <c r="BA26" s="3">
        <v>0.11874750639862071</v>
      </c>
      <c r="BB26">
        <f t="shared" si="20"/>
        <v>0.61</v>
      </c>
      <c r="BC26">
        <f t="shared" si="21"/>
        <v>0.54660011862211944</v>
      </c>
      <c r="BD26">
        <f t="shared" si="22"/>
        <v>6.3399881377880551E-2</v>
      </c>
      <c r="BE26">
        <f t="shared" si="23"/>
        <v>4.019544958729325E-3</v>
      </c>
      <c r="BI26" s="2">
        <v>0.78173924464945044</v>
      </c>
      <c r="BJ26" s="3">
        <v>9.3537469645259247E-2</v>
      </c>
      <c r="BK26">
        <f t="shared" si="24"/>
        <v>0.66302019908923715</v>
      </c>
      <c r="BL26">
        <f t="shared" si="25"/>
        <v>0.54217328441276924</v>
      </c>
      <c r="BM26" s="3"/>
      <c r="BN26">
        <f t="shared" si="26"/>
        <v>0.12084691467646791</v>
      </c>
      <c r="BO26">
        <f t="shared" si="27"/>
        <v>1.4603976786821515E-2</v>
      </c>
      <c r="BR26" s="2">
        <v>-0.19894075240446382</v>
      </c>
      <c r="BS26" s="3">
        <v>0.57274774767247083</v>
      </c>
      <c r="BT26">
        <f t="shared" si="28"/>
        <v>0.49081466833748716</v>
      </c>
      <c r="BU26">
        <f t="shared" si="29"/>
        <v>0.62632169216787603</v>
      </c>
      <c r="BV26" s="3"/>
      <c r="BW26">
        <f t="shared" si="30"/>
        <v>-0.13550702383038887</v>
      </c>
      <c r="BX26">
        <f t="shared" si="31"/>
        <v>1.8362153507369579E-2</v>
      </c>
      <c r="CB26" s="11">
        <v>-0.13415921914857326</v>
      </c>
      <c r="CC26" s="12">
        <v>-6.3487520333223676E-2</v>
      </c>
      <c r="CD26">
        <f t="shared" si="32"/>
        <v>0.50219018160456308</v>
      </c>
      <c r="CE26">
        <f t="shared" si="33"/>
        <v>0.51459999667184853</v>
      </c>
      <c r="CG26">
        <f t="shared" si="34"/>
        <v>-1.2409815067285446E-2</v>
      </c>
      <c r="CH26">
        <f t="shared" si="35"/>
        <v>1.5400351000422488E-4</v>
      </c>
      <c r="CK26" s="11">
        <v>-0.78360594326201416</v>
      </c>
      <c r="CL26" s="12">
        <v>-0.20364894506969075</v>
      </c>
      <c r="CM26">
        <f t="shared" si="36"/>
        <v>0.38814857969882743</v>
      </c>
      <c r="CN26">
        <f t="shared" si="37"/>
        <v>0.48998791871555891</v>
      </c>
      <c r="CO26">
        <f t="shared" si="38"/>
        <v>-0.10183933901673148</v>
      </c>
      <c r="CP26">
        <f t="shared" si="39"/>
        <v>1.0371250971364767E-2</v>
      </c>
      <c r="CT26" s="11">
        <v>0.22982339095090581</v>
      </c>
      <c r="CU26" s="12">
        <v>-0.32839715348153981</v>
      </c>
      <c r="CV26">
        <f t="shared" si="40"/>
        <v>0.56610483138317191</v>
      </c>
      <c r="CW26">
        <f t="shared" si="41"/>
        <v>0.4680823720495435</v>
      </c>
      <c r="CY26">
        <f t="shared" si="42"/>
        <v>9.8022459333628409E-2</v>
      </c>
      <c r="CZ26">
        <f t="shared" si="43"/>
        <v>9.6084025338128345E-3</v>
      </c>
      <c r="DC26" s="11">
        <v>-1.3794038185756177</v>
      </c>
      <c r="DD26" s="12">
        <v>-0.38768630712023394</v>
      </c>
      <c r="DE26">
        <f t="shared" si="44"/>
        <v>0.28352761297434403</v>
      </c>
      <c r="DF26">
        <f t="shared" si="45"/>
        <v>0.45767131013246021</v>
      </c>
      <c r="DG26">
        <f t="shared" si="46"/>
        <v>-0.17414369715811617</v>
      </c>
      <c r="DH26">
        <f t="shared" si="47"/>
        <v>3.0326027259897678E-2</v>
      </c>
      <c r="DL26" s="11">
        <v>-0.78360594326201416</v>
      </c>
      <c r="DM26" s="12">
        <v>-0.17681588591991543</v>
      </c>
      <c r="DN26">
        <f t="shared" si="48"/>
        <v>0.38814857969882743</v>
      </c>
      <c r="DO26">
        <f t="shared" si="49"/>
        <v>0.49469975255173548</v>
      </c>
      <c r="DQ26">
        <f t="shared" si="50"/>
        <v>-0.10655117285290805</v>
      </c>
      <c r="DR26">
        <f t="shared" si="51"/>
        <v>1.135315243633029E-2</v>
      </c>
      <c r="DU26" s="11">
        <v>-0.65361993529885654</v>
      </c>
      <c r="DV26" s="12">
        <v>-9.0425465561219387E-2</v>
      </c>
      <c r="DW26">
        <f t="shared" si="52"/>
        <v>0.41097387394245644</v>
      </c>
      <c r="DX26">
        <f t="shared" si="53"/>
        <v>0.50986974504105731</v>
      </c>
      <c r="DY26">
        <f t="shared" si="54"/>
        <v>-9.8895871098600874E-2</v>
      </c>
      <c r="DZ26">
        <f t="shared" si="55"/>
        <v>9.7803933203510791E-3</v>
      </c>
      <c r="ED26" s="11">
        <v>-1.3362101794129195</v>
      </c>
      <c r="EE26" s="12">
        <v>-0.34434175263934697</v>
      </c>
      <c r="EF26">
        <f t="shared" si="56"/>
        <v>0.29111233335148767</v>
      </c>
      <c r="EG26">
        <f t="shared" si="57"/>
        <v>0.46528253095067063</v>
      </c>
      <c r="EI26">
        <f t="shared" si="58"/>
        <v>-0.17417019759918295</v>
      </c>
      <c r="EJ26">
        <f t="shared" si="59"/>
        <v>3.0335257731738435E-2</v>
      </c>
      <c r="EM26" s="11">
        <v>-0.41628595361034409</v>
      </c>
      <c r="EN26" s="12">
        <v>-0.29561258904489995</v>
      </c>
      <c r="EO26">
        <f t="shared" si="60"/>
        <v>0.45264926694004554</v>
      </c>
      <c r="EP26">
        <f t="shared" si="61"/>
        <v>0.47383927882467591</v>
      </c>
      <c r="ER26">
        <f t="shared" si="62"/>
        <v>-2.1190011884630378E-2</v>
      </c>
      <c r="ES26">
        <f t="shared" si="63"/>
        <v>4.4901660367077667E-4</v>
      </c>
      <c r="EW26" s="2">
        <v>-0.33741269474761598</v>
      </c>
      <c r="EX26" s="3">
        <v>-0.28851461517813365</v>
      </c>
      <c r="EY26">
        <f t="shared" si="64"/>
        <v>0.46649926025629501</v>
      </c>
      <c r="EZ26">
        <f t="shared" si="65"/>
        <v>0.47508566945226138</v>
      </c>
      <c r="FB26">
        <f t="shared" si="66"/>
        <v>-8.5864091959663713E-3</v>
      </c>
      <c r="FC26">
        <f t="shared" si="67"/>
        <v>7.3726422880575872E-5</v>
      </c>
      <c r="FG26" s="2">
        <v>0.79875826700410013</v>
      </c>
      <c r="FH26" s="3">
        <v>1.2143174279122702E-2</v>
      </c>
      <c r="FI26">
        <f t="shared" si="68"/>
        <v>0.66600870684534796</v>
      </c>
      <c r="FJ26">
        <f t="shared" si="69"/>
        <v>0.52788060191103814</v>
      </c>
      <c r="FK26">
        <f t="shared" si="70"/>
        <v>0.13812810493430983</v>
      </c>
      <c r="FL26">
        <f t="shared" si="71"/>
        <v>1.9079373372743708E-2</v>
      </c>
      <c r="FP26" s="2">
        <v>-2.0576078255564711</v>
      </c>
      <c r="FQ26" s="3">
        <v>-0.61150580648909236</v>
      </c>
      <c r="FR26">
        <f t="shared" si="72"/>
        <v>0.16443628723000875</v>
      </c>
      <c r="FS26">
        <f t="shared" si="73"/>
        <v>0.41836903436748779</v>
      </c>
      <c r="FU26">
        <f t="shared" si="74"/>
        <v>-0.25393274713747904</v>
      </c>
      <c r="FV26">
        <f t="shared" si="75"/>
        <v>6.4481840068786878E-2</v>
      </c>
      <c r="FZ26" s="2">
        <v>-1.2097761168847577E-2</v>
      </c>
      <c r="GA26" s="3">
        <v>-1.8672794244589595E-2</v>
      </c>
      <c r="GB26">
        <f t="shared" si="76"/>
        <v>0.52362394003634183</v>
      </c>
      <c r="GC26">
        <f t="shared" si="77"/>
        <v>0.52246937681090655</v>
      </c>
      <c r="GD26">
        <f t="shared" si="78"/>
        <v>1.1545632254352789E-3</v>
      </c>
      <c r="GE26">
        <f t="shared" si="79"/>
        <v>1.3330162415275147E-6</v>
      </c>
      <c r="GI26" s="2">
        <v>-0.13415921914857326</v>
      </c>
      <c r="GJ26" s="3">
        <v>2.7686567606320284E-2</v>
      </c>
      <c r="GK26">
        <f t="shared" si="80"/>
        <v>0.50219018160456308</v>
      </c>
      <c r="GL26">
        <f t="shared" si="81"/>
        <v>0.53060999203384496</v>
      </c>
      <c r="GN26">
        <f t="shared" si="82"/>
        <v>-2.8419810429281878E-2</v>
      </c>
      <c r="GO26">
        <f t="shared" si="83"/>
        <v>8.0768562483631901E-4</v>
      </c>
      <c r="GS26" s="2">
        <v>-0.84965995928780591</v>
      </c>
      <c r="GT26" s="3">
        <v>-0.21992904906682889</v>
      </c>
      <c r="GU26">
        <f t="shared" si="84"/>
        <v>0.37654962089251187</v>
      </c>
      <c r="GV26">
        <f t="shared" si="85"/>
        <v>0.48712916360895636</v>
      </c>
      <c r="GW26">
        <f t="shared" si="86"/>
        <v>-0.11057954271644449</v>
      </c>
      <c r="GX26">
        <f t="shared" si="87"/>
        <v>1.2227835267377972E-2</v>
      </c>
    </row>
    <row r="27" spans="2:206" x14ac:dyDescent="0.25">
      <c r="B27" s="2">
        <v>0.47979860163033733</v>
      </c>
      <c r="C27" s="3">
        <v>-8.6473687779994743E-2</v>
      </c>
      <c r="D27">
        <f t="shared" si="0"/>
        <v>0.61</v>
      </c>
      <c r="E27">
        <f t="shared" si="1"/>
        <v>0.51056366965690869</v>
      </c>
      <c r="G27">
        <f t="shared" si="2"/>
        <v>9.9436330343091295E-2</v>
      </c>
      <c r="H27">
        <f t="shared" si="3"/>
        <v>9.8875837921003785E-3</v>
      </c>
      <c r="L27" s="2">
        <v>0.22982339095090581</v>
      </c>
      <c r="M27" s="3">
        <v>-0.25828054089053692</v>
      </c>
      <c r="N27">
        <f t="shared" si="4"/>
        <v>0.56610483138317191</v>
      </c>
      <c r="O27">
        <f t="shared" si="5"/>
        <v>0.48039471503810421</v>
      </c>
      <c r="P27">
        <f t="shared" si="6"/>
        <v>8.5710116345067699E-2</v>
      </c>
      <c r="Q27">
        <f t="shared" si="7"/>
        <v>7.3462240438850416E-3</v>
      </c>
      <c r="V27" s="2">
        <v>0.30758608811119637</v>
      </c>
      <c r="W27" s="3">
        <v>-6.8568575783963234E-2</v>
      </c>
      <c r="X27">
        <f t="shared" si="8"/>
        <v>0.57975981218975936</v>
      </c>
      <c r="Y27">
        <f t="shared" si="9"/>
        <v>0.51370777305833315</v>
      </c>
      <c r="AA27">
        <f t="shared" si="10"/>
        <v>6.605203913142621E-2</v>
      </c>
      <c r="AB27">
        <f t="shared" si="11"/>
        <v>4.3628718734194591E-3</v>
      </c>
      <c r="AF27" s="2">
        <v>5.8818939502553198E-3</v>
      </c>
      <c r="AG27" s="3">
        <v>-0.23643664879515186</v>
      </c>
      <c r="AH27">
        <f t="shared" si="12"/>
        <v>0.52678113306752417</v>
      </c>
      <c r="AI27">
        <f t="shared" si="13"/>
        <v>0.48423046068731718</v>
      </c>
      <c r="AJ27">
        <f t="shared" si="14"/>
        <v>4.2550672380206989E-2</v>
      </c>
      <c r="AK27">
        <f t="shared" si="15"/>
        <v>1.8105597200077099E-3</v>
      </c>
      <c r="AP27" s="2">
        <v>0.30363556284869364</v>
      </c>
      <c r="AQ27" s="3">
        <v>0.44906603211441831</v>
      </c>
      <c r="AR27">
        <f t="shared" si="16"/>
        <v>0.57906610751379861</v>
      </c>
      <c r="AS27">
        <f t="shared" si="17"/>
        <v>0.60460341960603592</v>
      </c>
      <c r="AU27">
        <f t="shared" si="18"/>
        <v>-2.5537312092237308E-2</v>
      </c>
      <c r="AV27">
        <f t="shared" si="19"/>
        <v>6.521543088963298E-4</v>
      </c>
      <c r="AZ27" s="2">
        <v>0.44213136595808233</v>
      </c>
      <c r="BA27" s="3">
        <v>0.53991115425505298</v>
      </c>
      <c r="BB27">
        <f t="shared" si="20"/>
        <v>0.60338570549987947</v>
      </c>
      <c r="BC27">
        <f t="shared" si="21"/>
        <v>0.62055564920328699</v>
      </c>
      <c r="BD27">
        <f t="shared" si="22"/>
        <v>-1.716994370340752E-2</v>
      </c>
      <c r="BE27">
        <f t="shared" si="23"/>
        <v>2.9480696677818355E-4</v>
      </c>
      <c r="BI27" s="2">
        <v>8.7324604558639538E-2</v>
      </c>
      <c r="BJ27" s="3">
        <v>-0.27615059199747677</v>
      </c>
      <c r="BK27">
        <f t="shared" si="24"/>
        <v>0.54108231719314159</v>
      </c>
      <c r="BL27">
        <f t="shared" si="25"/>
        <v>0.4772567682617081</v>
      </c>
      <c r="BM27" s="3"/>
      <c r="BN27">
        <f t="shared" si="26"/>
        <v>6.3825548931433496E-2</v>
      </c>
      <c r="BO27">
        <f t="shared" si="27"/>
        <v>4.0737006963988114E-3</v>
      </c>
      <c r="BR27" s="2">
        <v>2.5896929095493761</v>
      </c>
      <c r="BS27" s="3">
        <v>0.28869619363031601</v>
      </c>
      <c r="BT27">
        <f t="shared" si="28"/>
        <v>0.98049340275808594</v>
      </c>
      <c r="BU27">
        <f t="shared" si="29"/>
        <v>0.57644278286857731</v>
      </c>
      <c r="BV27" s="3"/>
      <c r="BW27">
        <f t="shared" si="30"/>
        <v>0.40405061988950863</v>
      </c>
      <c r="BX27">
        <f t="shared" si="31"/>
        <v>0.16325690343309618</v>
      </c>
      <c r="CB27" s="11">
        <v>1.7461619956902619</v>
      </c>
      <c r="CC27" s="12">
        <v>0.10044627736532755</v>
      </c>
      <c r="CD27">
        <f t="shared" si="32"/>
        <v>0.8323709885526378</v>
      </c>
      <c r="CE27">
        <f t="shared" si="33"/>
        <v>0.54338645782700246</v>
      </c>
      <c r="CG27">
        <f t="shared" si="34"/>
        <v>0.28898453072563535</v>
      </c>
      <c r="CH27">
        <f t="shared" si="35"/>
        <v>8.351205899871568E-2</v>
      </c>
      <c r="CK27" s="11">
        <v>0.74817362561585732</v>
      </c>
      <c r="CL27" s="12">
        <v>0.15171440068059824</v>
      </c>
      <c r="CM27">
        <f t="shared" si="36"/>
        <v>0.65712614062158681</v>
      </c>
      <c r="CN27">
        <f t="shared" si="37"/>
        <v>0.55238904216916784</v>
      </c>
      <c r="CO27">
        <f t="shared" si="38"/>
        <v>0.10473709845241896</v>
      </c>
      <c r="CP27">
        <f t="shared" si="39"/>
        <v>1.0969859792231702E-2</v>
      </c>
      <c r="CT27" s="11">
        <v>0.38649752864667314</v>
      </c>
      <c r="CU27" s="12">
        <v>0.35323020439559161</v>
      </c>
      <c r="CV27">
        <f t="shared" si="40"/>
        <v>0.59361651013467509</v>
      </c>
      <c r="CW27">
        <f t="shared" si="41"/>
        <v>0.58777483165998601</v>
      </c>
      <c r="CY27">
        <f t="shared" si="42"/>
        <v>5.8416784746890826E-3</v>
      </c>
      <c r="CZ27">
        <f t="shared" si="43"/>
        <v>3.4125207401645767E-5</v>
      </c>
      <c r="DC27" s="11">
        <v>0.44213136595808233</v>
      </c>
      <c r="DD27" s="12">
        <v>4.6553092281960938E-2</v>
      </c>
      <c r="DE27">
        <f t="shared" si="44"/>
        <v>0.60338570549987947</v>
      </c>
      <c r="DF27">
        <f t="shared" si="45"/>
        <v>0.53392291766194988</v>
      </c>
      <c r="DG27">
        <f t="shared" si="46"/>
        <v>6.9462787837929585E-2</v>
      </c>
      <c r="DH27">
        <f t="shared" si="47"/>
        <v>4.8250788942172185E-3</v>
      </c>
      <c r="DL27" s="11">
        <v>0.44945915231800415</v>
      </c>
      <c r="DM27" s="12">
        <v>-7.1993819357811434E-2</v>
      </c>
      <c r="DN27">
        <f t="shared" si="48"/>
        <v>0.60467245076147003</v>
      </c>
      <c r="DO27">
        <f t="shared" si="49"/>
        <v>0.51310630684166658</v>
      </c>
      <c r="DQ27">
        <f t="shared" si="50"/>
        <v>9.1566143919803444E-2</v>
      </c>
      <c r="DR27">
        <f t="shared" si="51"/>
        <v>8.3843587123421572E-3</v>
      </c>
      <c r="DU27" s="11">
        <v>-2.0576078255564711</v>
      </c>
      <c r="DV27" s="12">
        <v>-0.4522372037411917</v>
      </c>
      <c r="DW27">
        <f t="shared" si="52"/>
        <v>0.16443628723000875</v>
      </c>
      <c r="DX27">
        <f t="shared" si="53"/>
        <v>0.4463362962171083</v>
      </c>
      <c r="DY27">
        <f t="shared" si="54"/>
        <v>-0.28190000898709955</v>
      </c>
      <c r="DZ27">
        <f t="shared" si="55"/>
        <v>7.9467615066926803E-2</v>
      </c>
      <c r="ED27" s="11">
        <v>-1.3062584777124726</v>
      </c>
      <c r="EE27" s="12">
        <v>-0.13563053089150959</v>
      </c>
      <c r="EF27">
        <f t="shared" si="56"/>
        <v>0.29637179485140447</v>
      </c>
      <c r="EG27">
        <f t="shared" si="57"/>
        <v>0.50193182207815812</v>
      </c>
      <c r="EI27">
        <f t="shared" si="58"/>
        <v>-0.20556002722675365</v>
      </c>
      <c r="EJ27">
        <f t="shared" si="59"/>
        <v>4.2254924793463704E-2</v>
      </c>
      <c r="EM27" s="11">
        <v>-2.1945923563262575</v>
      </c>
      <c r="EN27" s="12">
        <v>-0.23653821082432658</v>
      </c>
      <c r="EO27">
        <f t="shared" si="60"/>
        <v>0.14038206577463463</v>
      </c>
      <c r="EP27">
        <f t="shared" si="61"/>
        <v>0.48421262658935371</v>
      </c>
      <c r="ER27">
        <f t="shared" si="62"/>
        <v>-0.34383056081471908</v>
      </c>
      <c r="ES27">
        <f t="shared" si="63"/>
        <v>0.11821945455016424</v>
      </c>
      <c r="EW27" s="2">
        <v>-0.40608091969089505</v>
      </c>
      <c r="EX27" s="3">
        <v>-0.37812124344934345</v>
      </c>
      <c r="EY27">
        <f t="shared" si="64"/>
        <v>0.45444125136688984</v>
      </c>
      <c r="EZ27">
        <f t="shared" si="65"/>
        <v>0.45935091700837105</v>
      </c>
      <c r="FB27">
        <f t="shared" si="66"/>
        <v>-4.909665641481209E-3</v>
      </c>
      <c r="FC27">
        <f t="shared" si="67"/>
        <v>2.410481671114109E-5</v>
      </c>
      <c r="FG27" s="2">
        <v>2.4976985804327667E-2</v>
      </c>
      <c r="FH27" s="3">
        <v>-0.27579739048821916</v>
      </c>
      <c r="FI27">
        <f t="shared" si="68"/>
        <v>0.53013419465475176</v>
      </c>
      <c r="FJ27">
        <f t="shared" si="69"/>
        <v>0.47731878977081071</v>
      </c>
      <c r="FK27">
        <f t="shared" si="70"/>
        <v>5.2815404883941042E-2</v>
      </c>
      <c r="FL27">
        <f t="shared" si="71"/>
        <v>2.7894669930546233E-3</v>
      </c>
      <c r="FP27" s="2">
        <v>-0.45618079736846956</v>
      </c>
      <c r="FQ27" s="3">
        <v>-0.39242731060469332</v>
      </c>
      <c r="FR27">
        <f t="shared" si="72"/>
        <v>0.44564380872302795</v>
      </c>
      <c r="FS27">
        <f t="shared" si="73"/>
        <v>0.45683879899346491</v>
      </c>
      <c r="FU27">
        <f t="shared" si="74"/>
        <v>-1.1194990270436966E-2</v>
      </c>
      <c r="FV27">
        <f t="shared" si="75"/>
        <v>1.2532780715517834E-4</v>
      </c>
      <c r="FZ27" s="2">
        <v>0.44213136595808233</v>
      </c>
      <c r="GA27" s="3">
        <v>0.83247842722366527</v>
      </c>
      <c r="GB27">
        <f t="shared" si="76"/>
        <v>0.60338570549987947</v>
      </c>
      <c r="GC27">
        <f t="shared" si="77"/>
        <v>0.67192990244950901</v>
      </c>
      <c r="GD27">
        <f t="shared" si="78"/>
        <v>-6.8544196949629543E-2</v>
      </c>
      <c r="GE27">
        <f t="shared" si="79"/>
        <v>4.6983069354696039E-3</v>
      </c>
      <c r="GI27" s="2">
        <v>2.5299348394051591</v>
      </c>
      <c r="GJ27" s="3">
        <v>1.2617953092833616</v>
      </c>
      <c r="GK27">
        <f t="shared" si="80"/>
        <v>0.97</v>
      </c>
      <c r="GL27">
        <f t="shared" si="81"/>
        <v>0.7473171253538955</v>
      </c>
      <c r="GN27">
        <f t="shared" si="82"/>
        <v>0.22268287464610448</v>
      </c>
      <c r="GO27">
        <f t="shared" si="83"/>
        <v>4.9587662660652683E-2</v>
      </c>
      <c r="GS27" s="2">
        <v>0.74817362561585732</v>
      </c>
      <c r="GT27" s="3">
        <v>0.15660723183803155</v>
      </c>
      <c r="GU27">
        <f t="shared" si="84"/>
        <v>0.65712614062158681</v>
      </c>
      <c r="GV27">
        <f t="shared" si="85"/>
        <v>0.5532482139569842</v>
      </c>
      <c r="GW27">
        <f t="shared" si="86"/>
        <v>0.1038779266646026</v>
      </c>
      <c r="GX27">
        <f t="shared" si="87"/>
        <v>1.0790623648136557E-2</v>
      </c>
    </row>
    <row r="28" spans="2:206" x14ac:dyDescent="0.25">
      <c r="B28" s="2">
        <v>-2.0576078255564711</v>
      </c>
      <c r="C28" s="3">
        <v>-0.14832870822110863</v>
      </c>
      <c r="D28">
        <f t="shared" si="0"/>
        <v>0.16443628723000875</v>
      </c>
      <c r="E28">
        <f t="shared" si="1"/>
        <v>0.49970204643962923</v>
      </c>
      <c r="G28">
        <f t="shared" si="2"/>
        <v>-0.33526575920962048</v>
      </c>
      <c r="H28">
        <f t="shared" si="3"/>
        <v>0.11240312929840322</v>
      </c>
      <c r="L28" s="2">
        <v>1.632704629931973</v>
      </c>
      <c r="M28" s="3">
        <v>0.13957942112563074</v>
      </c>
      <c r="N28">
        <f t="shared" si="4"/>
        <v>0.81244809224926051</v>
      </c>
      <c r="O28">
        <f t="shared" si="5"/>
        <v>0.55025816298207064</v>
      </c>
      <c r="P28">
        <f t="shared" si="6"/>
        <v>0.26218992926718987</v>
      </c>
      <c r="Q28">
        <f t="shared" si="7"/>
        <v>6.8743559009134023E-2</v>
      </c>
      <c r="V28" s="2">
        <v>-0.33741269474761598</v>
      </c>
      <c r="W28" s="3">
        <v>-0.21462159593581159</v>
      </c>
      <c r="X28">
        <f t="shared" si="8"/>
        <v>0.46649926025629501</v>
      </c>
      <c r="Y28">
        <f t="shared" si="9"/>
        <v>0.48806114222187041</v>
      </c>
      <c r="AA28">
        <f t="shared" si="10"/>
        <v>-2.1561881965575402E-2</v>
      </c>
      <c r="AB28">
        <f t="shared" si="11"/>
        <v>4.6491475389740579E-4</v>
      </c>
      <c r="AF28" s="2">
        <v>-0.28926794180312454</v>
      </c>
      <c r="AG28" s="3">
        <v>-0.28602169117220499</v>
      </c>
      <c r="AH28">
        <f t="shared" si="12"/>
        <v>0.47495338673855692</v>
      </c>
      <c r="AI28">
        <f t="shared" si="13"/>
        <v>0.47552342213698462</v>
      </c>
      <c r="AJ28">
        <f t="shared" si="14"/>
        <v>-5.7003539842770401E-4</v>
      </c>
      <c r="AK28">
        <f t="shared" si="15"/>
        <v>3.2494035546063125E-7</v>
      </c>
      <c r="AP28" s="2">
        <v>0.92267359866428345</v>
      </c>
      <c r="AQ28" s="3">
        <v>-0.17281642150721466</v>
      </c>
      <c r="AR28">
        <f t="shared" si="16"/>
        <v>0.6877680019476502</v>
      </c>
      <c r="AS28">
        <f t="shared" si="17"/>
        <v>0.495402050848816</v>
      </c>
      <c r="AU28">
        <f t="shared" si="18"/>
        <v>0.1923659510988342</v>
      </c>
      <c r="AV28">
        <f t="shared" si="19"/>
        <v>3.7004659142159071E-2</v>
      </c>
      <c r="AZ28" s="2">
        <v>-0.6059439603577198</v>
      </c>
      <c r="BA28" s="3">
        <v>1.34748194628373E-2</v>
      </c>
      <c r="BB28">
        <f t="shared" si="20"/>
        <v>0.41934568390443144</v>
      </c>
      <c r="BC28">
        <f t="shared" si="21"/>
        <v>0.52811443625692411</v>
      </c>
      <c r="BD28">
        <f t="shared" si="22"/>
        <v>-0.10876875235249267</v>
      </c>
      <c r="BE28">
        <f t="shared" si="23"/>
        <v>1.183064148831788E-2</v>
      </c>
      <c r="BI28" s="2">
        <v>-1.5531704915329725</v>
      </c>
      <c r="BJ28" s="3">
        <v>-0.28535005245188061</v>
      </c>
      <c r="BK28">
        <f t="shared" si="24"/>
        <v>0.25301451774095368</v>
      </c>
      <c r="BL28">
        <f t="shared" si="25"/>
        <v>0.47564136061095608</v>
      </c>
      <c r="BM28" s="3"/>
      <c r="BN28">
        <f t="shared" si="26"/>
        <v>-0.22262684287000239</v>
      </c>
      <c r="BO28">
        <f t="shared" si="27"/>
        <v>4.9562711166264733E-2</v>
      </c>
      <c r="BR28" s="2">
        <v>0.79875826700410013</v>
      </c>
      <c r="BS28" s="3">
        <v>7.4928223368638983E-2</v>
      </c>
      <c r="BT28">
        <f t="shared" si="28"/>
        <v>0.66600870684534796</v>
      </c>
      <c r="BU28">
        <f t="shared" si="29"/>
        <v>0.53890553637917782</v>
      </c>
      <c r="BV28" s="3"/>
      <c r="BW28">
        <f t="shared" si="30"/>
        <v>0.12710317046617015</v>
      </c>
      <c r="BX28">
        <f t="shared" si="31"/>
        <v>1.6155215942552308E-2</v>
      </c>
      <c r="CB28" s="11">
        <v>0.54779614206363625</v>
      </c>
      <c r="CC28" s="12">
        <v>7.0319562948209804E-2</v>
      </c>
      <c r="CD28">
        <f t="shared" si="32"/>
        <v>0.62194023797294407</v>
      </c>
      <c r="CE28">
        <f t="shared" si="33"/>
        <v>0.53809626442896086</v>
      </c>
      <c r="CG28">
        <f t="shared" si="34"/>
        <v>8.3843973543983208E-2</v>
      </c>
      <c r="CH28">
        <f t="shared" si="35"/>
        <v>7.0298118996441564E-3</v>
      </c>
      <c r="CK28" s="11">
        <v>-0.66895210030599583</v>
      </c>
      <c r="CL28" s="12">
        <v>-5.7033275110054377E-2</v>
      </c>
      <c r="CM28">
        <f t="shared" si="36"/>
        <v>0.40828157510842333</v>
      </c>
      <c r="CN28">
        <f t="shared" si="37"/>
        <v>0.51573334978152419</v>
      </c>
      <c r="CO28">
        <f t="shared" si="38"/>
        <v>-0.10745177467310085</v>
      </c>
      <c r="CP28">
        <f t="shared" si="39"/>
        <v>1.1545883880398837E-2</v>
      </c>
      <c r="CT28" s="11">
        <v>-0.4103521338835171</v>
      </c>
      <c r="CU28" s="12">
        <v>0.16460245542980445</v>
      </c>
      <c r="CV28">
        <f t="shared" si="40"/>
        <v>0.45369123432850372</v>
      </c>
      <c r="CW28">
        <f t="shared" si="41"/>
        <v>0.55465215991921069</v>
      </c>
      <c r="CY28">
        <f t="shared" si="42"/>
        <v>-0.10096092559070696</v>
      </c>
      <c r="CZ28">
        <f t="shared" si="43"/>
        <v>1.0193108496132268E-2</v>
      </c>
      <c r="DC28" s="11">
        <v>0.32533532129688036</v>
      </c>
      <c r="DD28" s="12">
        <v>-0.17235462338785651</v>
      </c>
      <c r="DE28">
        <f t="shared" si="44"/>
        <v>0.58287654357039265</v>
      </c>
      <c r="DF28">
        <f t="shared" si="45"/>
        <v>0.49548314171483054</v>
      </c>
      <c r="DG28">
        <f t="shared" si="46"/>
        <v>8.7393401855562103E-2</v>
      </c>
      <c r="DH28">
        <f t="shared" si="47"/>
        <v>7.6376066878877658E-3</v>
      </c>
      <c r="DL28" s="11">
        <v>-0.29470549853213879</v>
      </c>
      <c r="DM28" s="12">
        <v>-0.44337050133139677</v>
      </c>
      <c r="DN28">
        <f t="shared" si="48"/>
        <v>0.47399856218281433</v>
      </c>
      <c r="DO28">
        <f t="shared" si="49"/>
        <v>0.44789327219202724</v>
      </c>
      <c r="DQ28">
        <f t="shared" si="50"/>
        <v>2.6105289990787095E-2</v>
      </c>
      <c r="DR28">
        <f t="shared" si="51"/>
        <v>6.8148616550308891E-4</v>
      </c>
      <c r="DU28" s="11">
        <v>-0.73779592393260496</v>
      </c>
      <c r="DV28" s="12">
        <v>-0.364958095032136</v>
      </c>
      <c r="DW28">
        <f t="shared" si="52"/>
        <v>0.39619273142626921</v>
      </c>
      <c r="DX28">
        <f t="shared" si="53"/>
        <v>0.46166234068006712</v>
      </c>
      <c r="DY28">
        <f t="shared" si="54"/>
        <v>-6.5469609253797911E-2</v>
      </c>
      <c r="DZ28">
        <f t="shared" si="55"/>
        <v>4.286269735844981E-3</v>
      </c>
      <c r="ED28" s="11">
        <v>0.54979797889110649</v>
      </c>
      <c r="EE28" s="12">
        <v>0.13236941902034255</v>
      </c>
      <c r="EF28">
        <f t="shared" si="56"/>
        <v>0.62229175668892533</v>
      </c>
      <c r="EG28">
        <f t="shared" si="57"/>
        <v>0.54899210041018953</v>
      </c>
      <c r="EI28">
        <f t="shared" si="58"/>
        <v>7.3299656278735803E-2</v>
      </c>
      <c r="EJ28">
        <f t="shared" si="59"/>
        <v>5.3728396105808133E-3</v>
      </c>
      <c r="EM28" s="11">
        <v>-0.29470549853213879</v>
      </c>
      <c r="EN28" s="12">
        <v>-7.2588257784064178E-2</v>
      </c>
      <c r="EO28">
        <f t="shared" si="60"/>
        <v>0.47399856218281433</v>
      </c>
      <c r="EP28">
        <f t="shared" si="61"/>
        <v>0.51300192459159566</v>
      </c>
      <c r="ER28">
        <f t="shared" si="62"/>
        <v>-3.9003362408781328E-2</v>
      </c>
      <c r="ES28">
        <f t="shared" si="63"/>
        <v>1.5212622791907363E-3</v>
      </c>
      <c r="EW28" s="2">
        <v>0.48400866101457757</v>
      </c>
      <c r="EX28" s="3">
        <v>1.0154577760095974E-2</v>
      </c>
      <c r="EY28">
        <f t="shared" si="64"/>
        <v>0.61073927837106645</v>
      </c>
      <c r="EZ28">
        <f t="shared" si="65"/>
        <v>0.52753140816788147</v>
      </c>
      <c r="FB28">
        <f t="shared" si="66"/>
        <v>8.3207870203184986E-2</v>
      </c>
      <c r="FC28">
        <f t="shared" si="67"/>
        <v>6.9235496637500794E-3</v>
      </c>
      <c r="FG28" s="2">
        <v>0.78173924464945044</v>
      </c>
      <c r="FH28" s="3">
        <v>-0.23271220630354342</v>
      </c>
      <c r="FI28">
        <f t="shared" si="68"/>
        <v>0.66302019908923715</v>
      </c>
      <c r="FJ28">
        <f t="shared" si="69"/>
        <v>0.48488446566136434</v>
      </c>
      <c r="FK28">
        <f t="shared" si="70"/>
        <v>0.17813573342787281</v>
      </c>
      <c r="FL28">
        <f t="shared" si="71"/>
        <v>3.1732339523886162E-2</v>
      </c>
      <c r="FP28" s="2">
        <v>-0.66895210030599583</v>
      </c>
      <c r="FQ28" s="3">
        <v>-1.417436007350426E-2</v>
      </c>
      <c r="FR28">
        <f t="shared" si="72"/>
        <v>0.40828157510842333</v>
      </c>
      <c r="FS28">
        <f t="shared" si="73"/>
        <v>0.52325929324267906</v>
      </c>
      <c r="FU28">
        <f t="shared" si="74"/>
        <v>-0.11497771813425572</v>
      </c>
      <c r="FV28">
        <f t="shared" si="75"/>
        <v>1.3219875667360357E-2</v>
      </c>
      <c r="FZ28" s="2">
        <v>0.9433610823013634</v>
      </c>
      <c r="GA28" s="3">
        <v>-0.27186689389094387</v>
      </c>
      <c r="GB28">
        <f t="shared" si="76"/>
        <v>0.6914006844846079</v>
      </c>
      <c r="GC28">
        <f t="shared" si="77"/>
        <v>0.47800897745148646</v>
      </c>
      <c r="GD28">
        <f t="shared" si="78"/>
        <v>0.21339170703312144</v>
      </c>
      <c r="GE28">
        <f t="shared" si="79"/>
        <v>4.553602063050953E-2</v>
      </c>
      <c r="GI28" s="2">
        <v>-0.97208523832313398</v>
      </c>
      <c r="GJ28" s="3">
        <v>-0.47329814236902068</v>
      </c>
      <c r="GK28">
        <f t="shared" si="80"/>
        <v>0.35505197617961504</v>
      </c>
      <c r="GL28">
        <f t="shared" si="81"/>
        <v>0.44263803569845722</v>
      </c>
      <c r="GN28">
        <f t="shared" si="82"/>
        <v>-8.7586059518842185E-2</v>
      </c>
      <c r="GO28">
        <f t="shared" si="83"/>
        <v>7.6713178220381654E-3</v>
      </c>
      <c r="GS28" s="2">
        <v>0.54979797889110649</v>
      </c>
      <c r="GT28" s="3">
        <v>2.8243297050139803E-2</v>
      </c>
      <c r="GU28">
        <f t="shared" si="84"/>
        <v>0.62229175668892533</v>
      </c>
      <c r="GV28">
        <f t="shared" si="85"/>
        <v>0.53070775265876458</v>
      </c>
      <c r="GW28">
        <f t="shared" si="86"/>
        <v>9.1584004030160759E-2</v>
      </c>
      <c r="GX28">
        <f t="shared" si="87"/>
        <v>8.3876297941965026E-3</v>
      </c>
    </row>
    <row r="29" spans="2:206" x14ac:dyDescent="0.25">
      <c r="B29" s="2">
        <v>-1.3536392179217185</v>
      </c>
      <c r="C29" s="3">
        <v>-0.14027611993652031</v>
      </c>
      <c r="D29">
        <f t="shared" si="0"/>
        <v>0.28805182754335767</v>
      </c>
      <c r="E29">
        <f t="shared" si="1"/>
        <v>0.50111606553213517</v>
      </c>
      <c r="G29">
        <f t="shared" si="2"/>
        <v>-0.21306423798877749</v>
      </c>
      <c r="H29">
        <f t="shared" si="3"/>
        <v>4.5396369509738417E-2</v>
      </c>
      <c r="L29" s="2">
        <v>-0.33689356254479552</v>
      </c>
      <c r="M29" s="3">
        <v>0.10381660990265912</v>
      </c>
      <c r="N29">
        <f t="shared" si="4"/>
        <v>0.46659041887764507</v>
      </c>
      <c r="O29">
        <f t="shared" si="5"/>
        <v>0.54397828177074015</v>
      </c>
      <c r="P29">
        <f t="shared" si="6"/>
        <v>-7.7387862893095072E-2</v>
      </c>
      <c r="Q29">
        <f t="shared" si="7"/>
        <v>5.9888813231604807E-3</v>
      </c>
      <c r="V29" s="2">
        <v>-1.7569629102755477</v>
      </c>
      <c r="W29" s="3">
        <v>-0.20117033368336076</v>
      </c>
      <c r="X29">
        <f t="shared" si="8"/>
        <v>0.21722895900805878</v>
      </c>
      <c r="Y29">
        <f t="shared" si="9"/>
        <v>0.49042315813167076</v>
      </c>
      <c r="AA29">
        <f t="shared" si="10"/>
        <v>-0.27319419912361198</v>
      </c>
      <c r="AB29">
        <f t="shared" si="11"/>
        <v>7.4635070434791756E-2</v>
      </c>
      <c r="AF29" s="2">
        <v>0.64559669293456878</v>
      </c>
      <c r="AG29" s="3">
        <v>-0.12531415667407736</v>
      </c>
      <c r="AH29">
        <f t="shared" si="12"/>
        <v>0.63911382754460588</v>
      </c>
      <c r="AI29">
        <f t="shared" si="13"/>
        <v>0.50374335764825595</v>
      </c>
      <c r="AJ29">
        <f t="shared" si="14"/>
        <v>0.13537046989634993</v>
      </c>
      <c r="AK29">
        <f t="shared" si="15"/>
        <v>1.8325164119958583E-2</v>
      </c>
      <c r="AP29" s="2">
        <v>0.90553217836413047</v>
      </c>
      <c r="AQ29" s="3">
        <v>0.42799613826584398</v>
      </c>
      <c r="AR29">
        <f t="shared" si="16"/>
        <v>0.68475800134654241</v>
      </c>
      <c r="AS29">
        <f t="shared" si="17"/>
        <v>0.60090358656775966</v>
      </c>
      <c r="AU29">
        <f t="shared" si="18"/>
        <v>8.3854414778782749E-2</v>
      </c>
      <c r="AV29">
        <f t="shared" si="19"/>
        <v>7.0315628778921391E-3</v>
      </c>
      <c r="AZ29" s="2">
        <v>-2.0576078255564711</v>
      </c>
      <c r="BA29" s="3">
        <v>-0.33556153014235507</v>
      </c>
      <c r="BB29">
        <f t="shared" si="20"/>
        <v>0.16443628723000875</v>
      </c>
      <c r="BC29">
        <f t="shared" si="21"/>
        <v>0.46682432121839829</v>
      </c>
      <c r="BD29">
        <f t="shared" si="22"/>
        <v>-0.30238803398838954</v>
      </c>
      <c r="BE29">
        <f t="shared" si="23"/>
        <v>9.1438523099363428E-2</v>
      </c>
      <c r="BI29" s="2">
        <v>-1.24780967664861</v>
      </c>
      <c r="BJ29" s="3">
        <v>3.4964196775665356E-3</v>
      </c>
      <c r="BK29">
        <f t="shared" si="24"/>
        <v>0.30663529246453314</v>
      </c>
      <c r="BL29">
        <f t="shared" si="25"/>
        <v>0.52636224835033085</v>
      </c>
      <c r="BM29" s="3"/>
      <c r="BN29">
        <f t="shared" si="26"/>
        <v>-0.21972695588579771</v>
      </c>
      <c r="BO29">
        <f t="shared" si="27"/>
        <v>4.8279935142839292E-2</v>
      </c>
      <c r="BR29" s="2">
        <v>0.69493353589059836</v>
      </c>
      <c r="BS29" s="3">
        <v>-7.4892542389404668E-2</v>
      </c>
      <c r="BT29">
        <f t="shared" si="28"/>
        <v>0.64777728275158686</v>
      </c>
      <c r="BU29">
        <f t="shared" si="29"/>
        <v>0.51259729662461584</v>
      </c>
      <c r="BV29" s="3"/>
      <c r="BW29">
        <f t="shared" si="30"/>
        <v>0.13517998612697102</v>
      </c>
      <c r="BX29">
        <f t="shared" si="31"/>
        <v>1.8273628649288078E-2</v>
      </c>
      <c r="CB29" s="11">
        <v>-2.2571788236183119</v>
      </c>
      <c r="CC29" s="12">
        <v>-0.26189683216362825</v>
      </c>
      <c r="CD29">
        <f t="shared" si="32"/>
        <v>0.12939200189010253</v>
      </c>
      <c r="CE29">
        <f t="shared" si="33"/>
        <v>0.47975970121105926</v>
      </c>
      <c r="CG29">
        <f t="shared" si="34"/>
        <v>-0.35036769932095674</v>
      </c>
      <c r="CH29">
        <f t="shared" si="35"/>
        <v>0.12275752472746035</v>
      </c>
      <c r="CK29" s="11">
        <v>5.427441323433628E-2</v>
      </c>
      <c r="CL29" s="12">
        <v>-0.10497977598184476</v>
      </c>
      <c r="CM29">
        <f t="shared" si="36"/>
        <v>0.53527876684486664</v>
      </c>
      <c r="CN29">
        <f t="shared" si="37"/>
        <v>0.50731403598383285</v>
      </c>
      <c r="CO29">
        <f t="shared" si="38"/>
        <v>2.7964730861033793E-2</v>
      </c>
      <c r="CP29">
        <f t="shared" si="39"/>
        <v>7.8202617213005588E-4</v>
      </c>
      <c r="CT29" s="11">
        <v>0.79875826700410013</v>
      </c>
      <c r="CU29" s="12">
        <v>0.26015392776322627</v>
      </c>
      <c r="CV29">
        <f t="shared" si="40"/>
        <v>0.66600870684534796</v>
      </c>
      <c r="CW29">
        <f t="shared" si="41"/>
        <v>0.57143081560375553</v>
      </c>
      <c r="CY29">
        <f t="shared" si="42"/>
        <v>9.4577891241592438E-2</v>
      </c>
      <c r="CZ29">
        <f t="shared" si="43"/>
        <v>8.9449775117064877E-3</v>
      </c>
      <c r="DC29" s="11">
        <v>0.6168405367295926</v>
      </c>
      <c r="DD29" s="12">
        <v>-0.39309611670351097</v>
      </c>
      <c r="DE29">
        <f t="shared" si="44"/>
        <v>0.63406430154577398</v>
      </c>
      <c r="DF29">
        <f t="shared" si="45"/>
        <v>0.45672135792240925</v>
      </c>
      <c r="DG29">
        <f t="shared" si="46"/>
        <v>0.17734294362336472</v>
      </c>
      <c r="DH29">
        <f t="shared" si="47"/>
        <v>3.1450519652999921E-2</v>
      </c>
      <c r="DL29" s="11">
        <v>0.88282767469721957</v>
      </c>
      <c r="DM29" s="12">
        <v>0.29380989736063062</v>
      </c>
      <c r="DN29">
        <f t="shared" si="48"/>
        <v>0.68077113395232502</v>
      </c>
      <c r="DO29">
        <f t="shared" si="49"/>
        <v>0.57734073945750697</v>
      </c>
      <c r="DQ29">
        <f t="shared" si="50"/>
        <v>0.10343039449481806</v>
      </c>
      <c r="DR29">
        <f t="shared" si="51"/>
        <v>1.069784650535369E-2</v>
      </c>
      <c r="DU29" s="11">
        <v>0.9433610823013634</v>
      </c>
      <c r="DV29" s="12">
        <v>-0.27006111095472285</v>
      </c>
      <c r="DW29">
        <f t="shared" si="52"/>
        <v>0.6914006844846079</v>
      </c>
      <c r="DX29">
        <f t="shared" si="53"/>
        <v>0.47832606947935341</v>
      </c>
      <c r="DY29">
        <f t="shared" si="54"/>
        <v>0.21307461500525449</v>
      </c>
      <c r="DZ29">
        <f t="shared" si="55"/>
        <v>4.5400791559637423E-2</v>
      </c>
      <c r="ED29" s="11">
        <v>0.22982339095090581</v>
      </c>
      <c r="EE29" s="12">
        <v>-6.2378671578976051E-2</v>
      </c>
      <c r="EF29">
        <f t="shared" si="56"/>
        <v>0.56610483138317191</v>
      </c>
      <c r="EG29">
        <f t="shared" si="57"/>
        <v>0.51479470839108643</v>
      </c>
      <c r="EI29">
        <f t="shared" si="58"/>
        <v>5.1310122992085483E-2</v>
      </c>
      <c r="EJ29">
        <f t="shared" si="59"/>
        <v>2.6327287214629393E-3</v>
      </c>
      <c r="EM29" s="11">
        <v>-0.37919726007430171</v>
      </c>
      <c r="EN29" s="12">
        <v>2.4500045243545685E-2</v>
      </c>
      <c r="EO29">
        <f t="shared" si="60"/>
        <v>0.45916197054820534</v>
      </c>
      <c r="EP29">
        <f t="shared" si="61"/>
        <v>0.5300504448050013</v>
      </c>
      <c r="ER29">
        <f t="shared" si="62"/>
        <v>-7.0888474256795952E-2</v>
      </c>
      <c r="ES29">
        <f t="shared" si="63"/>
        <v>5.0251757824564224E-3</v>
      </c>
      <c r="EW29" s="2">
        <v>1.2519318842006568</v>
      </c>
      <c r="EX29" s="3">
        <v>-5.6553670650330255E-2</v>
      </c>
      <c r="EY29">
        <f t="shared" si="64"/>
        <v>0.74558512678504529</v>
      </c>
      <c r="EZ29">
        <f t="shared" si="65"/>
        <v>0.51581756740683093</v>
      </c>
      <c r="FB29">
        <f t="shared" si="66"/>
        <v>0.22976755937821436</v>
      </c>
      <c r="FC29">
        <f t="shared" si="67"/>
        <v>5.2793131342621258E-2</v>
      </c>
      <c r="FG29" s="2">
        <v>-1.5373610712129262</v>
      </c>
      <c r="FH29" s="3">
        <v>-0.34751418061653472</v>
      </c>
      <c r="FI29">
        <f t="shared" si="68"/>
        <v>0.25579062169460798</v>
      </c>
      <c r="FJ29">
        <f t="shared" si="69"/>
        <v>0.46472545866896353</v>
      </c>
      <c r="FK29">
        <f t="shared" si="70"/>
        <v>-0.20893483697435555</v>
      </c>
      <c r="FL29">
        <f t="shared" si="71"/>
        <v>4.3653766101500534E-2</v>
      </c>
      <c r="FP29" s="2">
        <v>-0.97208523832313398</v>
      </c>
      <c r="FQ29" s="3">
        <v>-0.51329579772238443</v>
      </c>
      <c r="FR29">
        <f t="shared" si="72"/>
        <v>0.35505197617961504</v>
      </c>
      <c r="FS29">
        <f t="shared" si="73"/>
        <v>0.43561452396206674</v>
      </c>
      <c r="FU29">
        <f t="shared" si="74"/>
        <v>-8.0562547782451699E-2</v>
      </c>
      <c r="FV29">
        <f t="shared" si="75"/>
        <v>6.4903241051998128E-3</v>
      </c>
      <c r="FZ29" s="2">
        <v>-1.3101301724732752</v>
      </c>
      <c r="GA29" s="3">
        <v>0.39269998714517884</v>
      </c>
      <c r="GB29">
        <f t="shared" si="76"/>
        <v>0.29569193266068405</v>
      </c>
      <c r="GC29">
        <f t="shared" si="77"/>
        <v>0.5947056499773451</v>
      </c>
      <c r="GD29">
        <f t="shared" si="78"/>
        <v>-0.29901371731666104</v>
      </c>
      <c r="GE29">
        <f t="shared" si="79"/>
        <v>8.9409203143528085E-2</v>
      </c>
      <c r="GI29" s="2">
        <v>0.46043075924155968</v>
      </c>
      <c r="GJ29" s="3">
        <v>-2.4061276247702167E-2</v>
      </c>
      <c r="GK29">
        <f t="shared" si="80"/>
        <v>0.60659904394084185</v>
      </c>
      <c r="GL29">
        <f t="shared" si="81"/>
        <v>0.52152316968311774</v>
      </c>
      <c r="GN29">
        <f t="shared" si="82"/>
        <v>8.5075874257724116E-2</v>
      </c>
      <c r="GO29">
        <f t="shared" si="83"/>
        <v>7.2379043807160853E-3</v>
      </c>
      <c r="GS29" s="2">
        <v>-1.24780967664861</v>
      </c>
      <c r="GT29" s="3">
        <v>0.18149343188702954</v>
      </c>
      <c r="GU29">
        <f t="shared" si="84"/>
        <v>0.30663529246453314</v>
      </c>
      <c r="GV29">
        <f t="shared" si="85"/>
        <v>0.55761818306077571</v>
      </c>
      <c r="GW29">
        <f t="shared" si="86"/>
        <v>-0.25098289059624257</v>
      </c>
      <c r="GX29">
        <f t="shared" si="87"/>
        <v>6.2992411372045462E-2</v>
      </c>
    </row>
    <row r="30" spans="2:206" x14ac:dyDescent="0.25">
      <c r="B30" s="2">
        <v>-0.82691964288274822</v>
      </c>
      <c r="C30" s="3">
        <v>2.1139662733089187E-2</v>
      </c>
      <c r="D30">
        <f t="shared" si="0"/>
        <v>0.38054277693501282</v>
      </c>
      <c r="E30">
        <f t="shared" si="1"/>
        <v>0.52946036806694152</v>
      </c>
      <c r="G30">
        <f t="shared" si="2"/>
        <v>-0.14891759113192871</v>
      </c>
      <c r="H30">
        <f t="shared" si="3"/>
        <v>2.2176448948536293E-2</v>
      </c>
      <c r="L30" s="2">
        <v>-0.78360594326201416</v>
      </c>
      <c r="M30" s="3">
        <v>-0.22807225112544938</v>
      </c>
      <c r="N30">
        <f t="shared" si="4"/>
        <v>0.38814857969882743</v>
      </c>
      <c r="O30">
        <f t="shared" si="5"/>
        <v>0.48569923291113837</v>
      </c>
      <c r="P30">
        <f t="shared" si="6"/>
        <v>-9.7550653212310934E-2</v>
      </c>
      <c r="Q30">
        <f t="shared" si="7"/>
        <v>9.5161299421485501E-3</v>
      </c>
      <c r="V30" s="2">
        <v>0.36105760655607949</v>
      </c>
      <c r="W30" s="3">
        <v>0.11435642545081814</v>
      </c>
      <c r="X30">
        <f t="shared" si="8"/>
        <v>0.58914930850003933</v>
      </c>
      <c r="Y30">
        <f t="shared" si="9"/>
        <v>0.54582905321091313</v>
      </c>
      <c r="AA30">
        <f t="shared" si="10"/>
        <v>4.3320255289126197E-2</v>
      </c>
      <c r="AB30">
        <f t="shared" si="11"/>
        <v>1.8766445183150662E-3</v>
      </c>
      <c r="AF30" s="2">
        <v>-1.3830750613560179</v>
      </c>
      <c r="AG30" s="3">
        <v>-0.35867866787070291</v>
      </c>
      <c r="AH30">
        <f t="shared" si="12"/>
        <v>0.28288294976777656</v>
      </c>
      <c r="AI30">
        <f t="shared" si="13"/>
        <v>0.46276499607265192</v>
      </c>
      <c r="AJ30">
        <f t="shared" si="14"/>
        <v>-0.17988204630487536</v>
      </c>
      <c r="AK30">
        <f t="shared" si="15"/>
        <v>3.2357550582829325E-2</v>
      </c>
      <c r="AP30" s="2">
        <v>-0.82691964288274822</v>
      </c>
      <c r="AQ30" s="3">
        <v>-8.2576981936929653E-2</v>
      </c>
      <c r="AR30">
        <f t="shared" si="16"/>
        <v>0.38054277693501282</v>
      </c>
      <c r="AS30">
        <f t="shared" si="17"/>
        <v>0.51124792374581063</v>
      </c>
      <c r="AU30">
        <f t="shared" si="18"/>
        <v>-0.13070514681079781</v>
      </c>
      <c r="AV30">
        <f t="shared" si="19"/>
        <v>1.7083835402832211E-2</v>
      </c>
      <c r="AZ30" s="2">
        <v>-1.9806629764920609</v>
      </c>
      <c r="BA30" s="3">
        <v>-1.1141621676735842E-2</v>
      </c>
      <c r="BB30">
        <f t="shared" si="20"/>
        <v>0.17794765547607855</v>
      </c>
      <c r="BC30">
        <f t="shared" si="21"/>
        <v>0.52379183630138904</v>
      </c>
      <c r="BD30">
        <f t="shared" si="22"/>
        <v>-0.34584418082531049</v>
      </c>
      <c r="BE30">
        <f t="shared" si="23"/>
        <v>0.11960819741073006</v>
      </c>
      <c r="BI30" s="2">
        <v>0.92267359866428345</v>
      </c>
      <c r="BJ30" s="3">
        <v>-0.18130097289419908</v>
      </c>
      <c r="BK30">
        <f t="shared" si="24"/>
        <v>0.6877680019476502</v>
      </c>
      <c r="BL30">
        <f t="shared" si="25"/>
        <v>0.49391217986217872</v>
      </c>
      <c r="BM30" s="3"/>
      <c r="BN30">
        <f t="shared" si="26"/>
        <v>0.19385582208547147</v>
      </c>
      <c r="BO30">
        <f t="shared" si="27"/>
        <v>3.7580079756433966E-2</v>
      </c>
      <c r="BR30" s="2">
        <v>0.68039050738037266</v>
      </c>
      <c r="BS30" s="3">
        <v>-0.54038913330263094</v>
      </c>
      <c r="BT30">
        <f t="shared" si="28"/>
        <v>0.64522355477623838</v>
      </c>
      <c r="BU30">
        <f t="shared" si="29"/>
        <v>0.43085698608279138</v>
      </c>
      <c r="BV30" s="3"/>
      <c r="BW30">
        <f t="shared" si="30"/>
        <v>0.214366568693447</v>
      </c>
      <c r="BX30">
        <f t="shared" si="31"/>
        <v>4.595302577340233E-2</v>
      </c>
      <c r="CB30" s="11">
        <v>-0.56326342369319049</v>
      </c>
      <c r="CC30" s="12">
        <v>-0.16858329204689049</v>
      </c>
      <c r="CD30">
        <f t="shared" si="32"/>
        <v>0.4268403044648228</v>
      </c>
      <c r="CE30">
        <f t="shared" si="33"/>
        <v>0.49614538028109351</v>
      </c>
      <c r="CG30">
        <f t="shared" si="34"/>
        <v>-6.9305075816270711E-2</v>
      </c>
      <c r="CH30">
        <f t="shared" si="35"/>
        <v>4.8031935338990316E-3</v>
      </c>
      <c r="CK30" s="11">
        <v>0.48909217077062855</v>
      </c>
      <c r="CL30" s="12">
        <v>-5.9248639299062648E-2</v>
      </c>
      <c r="CM30">
        <f t="shared" si="36"/>
        <v>0.61163193295589768</v>
      </c>
      <c r="CN30">
        <f t="shared" si="37"/>
        <v>0.51534433606948493</v>
      </c>
      <c r="CO30">
        <f t="shared" si="38"/>
        <v>9.6287596886412752E-2</v>
      </c>
      <c r="CP30">
        <f t="shared" si="39"/>
        <v>9.2713013141603219E-3</v>
      </c>
      <c r="CT30" s="11">
        <v>5.8818939502553198E-3</v>
      </c>
      <c r="CU30" s="12">
        <v>-0.14040299318406643</v>
      </c>
      <c r="CV30">
        <f t="shared" si="40"/>
        <v>0.52678113306752417</v>
      </c>
      <c r="CW30">
        <f t="shared" si="41"/>
        <v>0.50109378683266381</v>
      </c>
      <c r="CY30">
        <f t="shared" si="42"/>
        <v>2.5687346234860353E-2</v>
      </c>
      <c r="CZ30">
        <f t="shared" si="43"/>
        <v>6.5983975658959432E-4</v>
      </c>
      <c r="DC30" s="11">
        <v>0.54979797889110649</v>
      </c>
      <c r="DD30" s="12">
        <v>6.1073428365607328E-2</v>
      </c>
      <c r="DE30">
        <f t="shared" si="44"/>
        <v>0.62229175668892533</v>
      </c>
      <c r="DF30">
        <f t="shared" si="45"/>
        <v>0.53647266089061763</v>
      </c>
      <c r="DG30">
        <f t="shared" si="46"/>
        <v>8.581909579830771E-2</v>
      </c>
      <c r="DH30">
        <f t="shared" si="47"/>
        <v>7.3649172036391163E-3</v>
      </c>
      <c r="DL30" s="11">
        <v>1.2519318842006568</v>
      </c>
      <c r="DM30" s="12">
        <v>0.23946677049826359</v>
      </c>
      <c r="DN30">
        <f t="shared" si="48"/>
        <v>0.74558512678504529</v>
      </c>
      <c r="DO30">
        <f t="shared" si="49"/>
        <v>0.56779819037711698</v>
      </c>
      <c r="DQ30">
        <f t="shared" si="50"/>
        <v>0.17778693640792831</v>
      </c>
      <c r="DR30">
        <f t="shared" si="51"/>
        <v>3.1608194757316743E-2</v>
      </c>
      <c r="DU30" s="11">
        <v>-0.13498735982564433</v>
      </c>
      <c r="DV30" s="12">
        <v>0.33841184765345245</v>
      </c>
      <c r="DW30">
        <f t="shared" si="52"/>
        <v>0.50204476168648526</v>
      </c>
      <c r="DX30">
        <f t="shared" si="53"/>
        <v>0.58517275657401013</v>
      </c>
      <c r="DY30">
        <f t="shared" si="54"/>
        <v>-8.312799488752487E-2</v>
      </c>
      <c r="DZ30">
        <f t="shared" si="55"/>
        <v>6.9102635340203607E-3</v>
      </c>
      <c r="ED30" s="11">
        <v>0.8658689078151367</v>
      </c>
      <c r="EE30" s="12">
        <v>0.257125144796781</v>
      </c>
      <c r="EF30">
        <f t="shared" si="56"/>
        <v>0.67779320694188583</v>
      </c>
      <c r="EG30">
        <f t="shared" si="57"/>
        <v>0.57089896711104082</v>
      </c>
      <c r="EI30">
        <f t="shared" si="58"/>
        <v>0.10689423983084501</v>
      </c>
      <c r="EJ30">
        <f t="shared" si="59"/>
        <v>1.142637850901421E-2</v>
      </c>
      <c r="EM30" s="11">
        <v>-2.0576078255564711</v>
      </c>
      <c r="EN30" s="12">
        <v>-8.0697629124407741E-2</v>
      </c>
      <c r="EO30">
        <f t="shared" si="60"/>
        <v>0.16443628723000875</v>
      </c>
      <c r="EP30">
        <f t="shared" si="61"/>
        <v>0.51157793450316513</v>
      </c>
      <c r="ER30">
        <f t="shared" si="62"/>
        <v>-0.34714164727315638</v>
      </c>
      <c r="ES30">
        <f t="shared" si="63"/>
        <v>0.12050732327152053</v>
      </c>
      <c r="EW30" s="2">
        <v>0.47477673978493629</v>
      </c>
      <c r="EX30" s="3">
        <v>-8.9232182494075191E-2</v>
      </c>
      <c r="EY30">
        <f t="shared" si="64"/>
        <v>0.60911817067030305</v>
      </c>
      <c r="EZ30">
        <f t="shared" si="65"/>
        <v>0.5100792832640576</v>
      </c>
      <c r="FB30">
        <f t="shared" si="66"/>
        <v>9.9038887406245446E-2</v>
      </c>
      <c r="FC30">
        <f t="shared" si="67"/>
        <v>9.8087012186669625E-3</v>
      </c>
      <c r="FG30" s="2">
        <v>0.46043075924155968</v>
      </c>
      <c r="FH30" s="3">
        <v>-0.34195660482442425</v>
      </c>
      <c r="FI30">
        <f t="shared" si="68"/>
        <v>0.60659904394084185</v>
      </c>
      <c r="FJ30">
        <f t="shared" si="69"/>
        <v>0.46570135834250492</v>
      </c>
      <c r="FK30">
        <f t="shared" si="70"/>
        <v>0.14089768559833693</v>
      </c>
      <c r="FL30">
        <f t="shared" si="71"/>
        <v>1.98521578069678E-2</v>
      </c>
      <c r="FP30" s="2">
        <v>-1.2203252562854447</v>
      </c>
      <c r="FQ30" s="3">
        <v>-0.2851290601212963</v>
      </c>
      <c r="FR30">
        <f t="shared" si="72"/>
        <v>0.31146150408326867</v>
      </c>
      <c r="FS30">
        <f t="shared" si="73"/>
        <v>0.47568016644129285</v>
      </c>
      <c r="FU30">
        <f t="shared" si="74"/>
        <v>-0.16421866235802418</v>
      </c>
      <c r="FV30">
        <f t="shared" si="75"/>
        <v>2.6967769066658747E-2</v>
      </c>
      <c r="FZ30" s="2">
        <v>0.60951253597223243</v>
      </c>
      <c r="GA30" s="3">
        <v>-0.18431583377051575</v>
      </c>
      <c r="GB30">
        <f t="shared" si="76"/>
        <v>0.63277751863640352</v>
      </c>
      <c r="GC30">
        <f t="shared" si="77"/>
        <v>0.49338277606184788</v>
      </c>
      <c r="GD30">
        <f t="shared" si="78"/>
        <v>0.13939474257455564</v>
      </c>
      <c r="GE30">
        <f t="shared" si="79"/>
        <v>1.9430894257426636E-2</v>
      </c>
      <c r="GI30" s="2">
        <v>0.31315130855943868</v>
      </c>
      <c r="GJ30" s="3">
        <v>1.4583095066996461E-2</v>
      </c>
      <c r="GK30">
        <f t="shared" si="80"/>
        <v>0.58073705425028788</v>
      </c>
      <c r="GL30">
        <f t="shared" si="81"/>
        <v>0.52830904733210338</v>
      </c>
      <c r="GN30">
        <f t="shared" si="82"/>
        <v>5.24280069181845E-2</v>
      </c>
      <c r="GO30">
        <f t="shared" si="83"/>
        <v>2.7486959094132016E-3</v>
      </c>
      <c r="GS30" s="2">
        <v>0.47979860163033733</v>
      </c>
      <c r="GT30" s="3">
        <v>-0.12944607947402373</v>
      </c>
      <c r="GU30">
        <f t="shared" si="84"/>
        <v>0.61</v>
      </c>
      <c r="GV30">
        <f t="shared" si="85"/>
        <v>0.50301779991186124</v>
      </c>
      <c r="GW30">
        <f t="shared" si="86"/>
        <v>0.10698220008813875</v>
      </c>
      <c r="GX30">
        <f t="shared" si="87"/>
        <v>1.1445191135698553E-2</v>
      </c>
    </row>
    <row r="31" spans="2:206" x14ac:dyDescent="0.25">
      <c r="B31" s="2">
        <v>-0.83952678679214976</v>
      </c>
      <c r="C31" s="3">
        <v>-7.797130080214297E-2</v>
      </c>
      <c r="D31">
        <f t="shared" si="0"/>
        <v>0.37832898659085956</v>
      </c>
      <c r="E31">
        <f t="shared" si="1"/>
        <v>0.5120566725391702</v>
      </c>
      <c r="G31">
        <f t="shared" si="2"/>
        <v>-0.13372768594831064</v>
      </c>
      <c r="H31">
        <f t="shared" si="3"/>
        <v>1.7883093989089997E-2</v>
      </c>
      <c r="L31" s="2">
        <v>0.47477673978493629</v>
      </c>
      <c r="M31" s="3">
        <v>-0.18571935388962554</v>
      </c>
      <c r="N31">
        <f t="shared" si="4"/>
        <v>0.60911817067030305</v>
      </c>
      <c r="O31">
        <f t="shared" si="5"/>
        <v>0.4931363206148538</v>
      </c>
      <c r="P31">
        <f t="shared" si="6"/>
        <v>0.11598185005544925</v>
      </c>
      <c r="Q31">
        <f t="shared" si="7"/>
        <v>1.3451789542284714E-2</v>
      </c>
      <c r="V31" s="2">
        <v>0.48909217077062855</v>
      </c>
      <c r="W31" s="3">
        <v>0.15162932305398361</v>
      </c>
      <c r="X31">
        <f t="shared" si="8"/>
        <v>0.61163193295589768</v>
      </c>
      <c r="Y31">
        <f t="shared" si="9"/>
        <v>0.55237410270074772</v>
      </c>
      <c r="AA31">
        <f t="shared" si="10"/>
        <v>5.9257830255149968E-2</v>
      </c>
      <c r="AB31">
        <f t="shared" si="11"/>
        <v>3.5114904465481669E-3</v>
      </c>
      <c r="AF31" s="2">
        <v>6.3630857983299774E-2</v>
      </c>
      <c r="AG31" s="3">
        <v>0.4648147281328</v>
      </c>
      <c r="AH31">
        <f t="shared" si="12"/>
        <v>0.5369217406373219</v>
      </c>
      <c r="AI31">
        <f t="shared" si="13"/>
        <v>0.60736886048852623</v>
      </c>
      <c r="AJ31">
        <f t="shared" si="14"/>
        <v>-7.0447119851204332E-2</v>
      </c>
      <c r="AK31">
        <f t="shared" si="15"/>
        <v>4.9627966953299475E-3</v>
      </c>
      <c r="AP31" s="2">
        <v>-0.11952329102711255</v>
      </c>
      <c r="AQ31" s="3">
        <v>0.46756904699447849</v>
      </c>
      <c r="AR31">
        <f t="shared" si="16"/>
        <v>0.50476022257386211</v>
      </c>
      <c r="AS31">
        <f t="shared" si="17"/>
        <v>0.60785251360968684</v>
      </c>
      <c r="AU31">
        <f t="shared" si="18"/>
        <v>-0.10309229103582473</v>
      </c>
      <c r="AV31">
        <f t="shared" si="19"/>
        <v>1.0628020471015189E-2</v>
      </c>
      <c r="AZ31" s="2">
        <v>0.88282767469721957</v>
      </c>
      <c r="BA31" s="3">
        <v>0.3240548987921173</v>
      </c>
      <c r="BB31">
        <f t="shared" si="20"/>
        <v>0.68077113395232502</v>
      </c>
      <c r="BC31">
        <f t="shared" si="21"/>
        <v>0.58265170382890552</v>
      </c>
      <c r="BD31">
        <f t="shared" si="22"/>
        <v>9.8119430123419504E-2</v>
      </c>
      <c r="BE31">
        <f t="shared" si="23"/>
        <v>9.6274225677446031E-3</v>
      </c>
      <c r="BI31" s="2">
        <v>1.2519318842006568</v>
      </c>
      <c r="BJ31" s="3">
        <v>3.8843577625877125E-2</v>
      </c>
      <c r="BK31">
        <f t="shared" si="24"/>
        <v>0.74558512678504529</v>
      </c>
      <c r="BL31">
        <f t="shared" si="25"/>
        <v>0.53256914164206803</v>
      </c>
      <c r="BM31" s="3"/>
      <c r="BN31">
        <f t="shared" si="26"/>
        <v>0.21301598514297726</v>
      </c>
      <c r="BO31">
        <f t="shared" si="27"/>
        <v>4.5375809926433107E-2</v>
      </c>
      <c r="BR31" s="2">
        <v>0.80151733565751904</v>
      </c>
      <c r="BS31" s="3">
        <v>-0.2931517018886266</v>
      </c>
      <c r="BT31">
        <f t="shared" si="28"/>
        <v>0.6664931940208485</v>
      </c>
      <c r="BU31">
        <f t="shared" si="29"/>
        <v>0.47427140589990868</v>
      </c>
      <c r="BV31" s="3"/>
      <c r="BW31">
        <f t="shared" si="30"/>
        <v>0.19222178812093982</v>
      </c>
      <c r="BX31">
        <f t="shared" si="31"/>
        <v>3.6949215828411479E-2</v>
      </c>
      <c r="CB31" s="11">
        <v>0.79875826700410013</v>
      </c>
      <c r="CC31" s="12">
        <v>4.6236309116366024E-2</v>
      </c>
      <c r="CD31">
        <f t="shared" si="32"/>
        <v>0.66600870684534796</v>
      </c>
      <c r="CE31">
        <f t="shared" si="33"/>
        <v>0.53386729114430043</v>
      </c>
      <c r="CG31">
        <f t="shared" si="34"/>
        <v>0.13214141570104754</v>
      </c>
      <c r="CH31">
        <f t="shared" si="35"/>
        <v>1.7461353743477053E-2</v>
      </c>
      <c r="CK31" s="11">
        <v>0.9433610823013634</v>
      </c>
      <c r="CL31" s="12">
        <v>-5.2273006525817615E-2</v>
      </c>
      <c r="CM31">
        <f t="shared" si="36"/>
        <v>0.6914006844846079</v>
      </c>
      <c r="CN31">
        <f t="shared" si="37"/>
        <v>0.51656924383517266</v>
      </c>
      <c r="CO31">
        <f t="shared" si="38"/>
        <v>0.17483144064943523</v>
      </c>
      <c r="CP31">
        <f t="shared" si="39"/>
        <v>3.0566032639556994E-2</v>
      </c>
      <c r="CT31" s="11">
        <v>0.48909217077062855</v>
      </c>
      <c r="CU31" s="12">
        <v>2.7686954703598117E-2</v>
      </c>
      <c r="CV31">
        <f t="shared" si="40"/>
        <v>0.61163193295589768</v>
      </c>
      <c r="CW31">
        <f t="shared" si="41"/>
        <v>0.5306100600073862</v>
      </c>
      <c r="CY31">
        <f t="shared" si="42"/>
        <v>8.1021872948511486E-2</v>
      </c>
      <c r="CZ31">
        <f t="shared" si="43"/>
        <v>6.5645438960847376E-3</v>
      </c>
      <c r="DC31" s="11">
        <v>0.78173924464945044</v>
      </c>
      <c r="DD31" s="12">
        <v>1.0484491603334986E-2</v>
      </c>
      <c r="DE31">
        <f t="shared" si="44"/>
        <v>0.66302019908923715</v>
      </c>
      <c r="DF31">
        <f t="shared" si="45"/>
        <v>0.52758934040739691</v>
      </c>
      <c r="DG31">
        <f t="shared" si="46"/>
        <v>0.13543085868184024</v>
      </c>
      <c r="DH31">
        <f t="shared" si="47"/>
        <v>1.8341517483300582E-2</v>
      </c>
      <c r="DL31" s="11">
        <v>-1.3830750613560179</v>
      </c>
      <c r="DM31" s="12">
        <v>-0.25593556473552254</v>
      </c>
      <c r="DN31">
        <f t="shared" si="48"/>
        <v>0.28288294976777656</v>
      </c>
      <c r="DO31">
        <f t="shared" si="49"/>
        <v>0.48080648836333523</v>
      </c>
      <c r="DQ31">
        <f t="shared" si="50"/>
        <v>-0.19792353859555867</v>
      </c>
      <c r="DR31">
        <f t="shared" si="51"/>
        <v>3.9173727130187602E-2</v>
      </c>
      <c r="DU31" s="11">
        <v>-0.2035801442946033</v>
      </c>
      <c r="DV31" s="12">
        <v>-0.18757891755176487</v>
      </c>
      <c r="DW31">
        <f t="shared" si="52"/>
        <v>0.49</v>
      </c>
      <c r="DX31">
        <f t="shared" si="53"/>
        <v>0.49280978479443593</v>
      </c>
      <c r="DY31">
        <f t="shared" si="54"/>
        <v>-2.8097847944359433E-3</v>
      </c>
      <c r="DZ31">
        <f t="shared" si="55"/>
        <v>7.8948905910434366E-6</v>
      </c>
      <c r="ED31" s="11">
        <v>0.30758608811119637</v>
      </c>
      <c r="EE31" s="12">
        <v>0.21653260422644482</v>
      </c>
      <c r="EF31">
        <f t="shared" si="56"/>
        <v>0.57975981218975936</v>
      </c>
      <c r="EG31">
        <f t="shared" si="57"/>
        <v>0.56377099466898406</v>
      </c>
      <c r="EI31">
        <f t="shared" si="58"/>
        <v>1.59888175207753E-2</v>
      </c>
      <c r="EJ31">
        <f t="shared" si="59"/>
        <v>2.5564228571265123E-4</v>
      </c>
      <c r="EM31" s="11">
        <v>0.78173924464945044</v>
      </c>
      <c r="EN31" s="12">
        <v>2.1980941464629141E-2</v>
      </c>
      <c r="EO31">
        <f t="shared" si="60"/>
        <v>0.66302019908923715</v>
      </c>
      <c r="EP31">
        <f t="shared" si="61"/>
        <v>0.52960809500224182</v>
      </c>
      <c r="ER31">
        <f t="shared" si="62"/>
        <v>0.13341210408699533</v>
      </c>
      <c r="ES31">
        <f t="shared" si="63"/>
        <v>1.7798789516919277E-2</v>
      </c>
      <c r="EW31" s="2">
        <v>-1.3794038185756177</v>
      </c>
      <c r="EX31" s="3">
        <v>-0.45866817759145806</v>
      </c>
      <c r="EY31">
        <f t="shared" si="64"/>
        <v>0.28352761297434403</v>
      </c>
      <c r="EZ31">
        <f t="shared" si="65"/>
        <v>0.44520702951597985</v>
      </c>
      <c r="FB31">
        <f t="shared" si="66"/>
        <v>-0.16167941654163581</v>
      </c>
      <c r="FC31">
        <f t="shared" si="67"/>
        <v>2.614023373324378E-2</v>
      </c>
      <c r="FG31" s="2">
        <v>0.54779614206363625</v>
      </c>
      <c r="FH31" s="3">
        <v>-1.6427052869671637E-3</v>
      </c>
      <c r="FI31">
        <f t="shared" si="68"/>
        <v>0.62194023797294407</v>
      </c>
      <c r="FJ31">
        <f t="shared" si="69"/>
        <v>0.52545982784132117</v>
      </c>
      <c r="FK31">
        <f t="shared" si="70"/>
        <v>9.6480410131622896E-2</v>
      </c>
      <c r="FL31">
        <f t="shared" si="71"/>
        <v>9.3084695391661611E-3</v>
      </c>
      <c r="FP31" s="2">
        <v>-0.40608091969089505</v>
      </c>
      <c r="FQ31" s="3">
        <v>-0.27528440727883241</v>
      </c>
      <c r="FR31">
        <f t="shared" si="72"/>
        <v>0.45444125136688984</v>
      </c>
      <c r="FS31">
        <f t="shared" si="73"/>
        <v>0.47740886864068116</v>
      </c>
      <c r="FU31">
        <f t="shared" si="74"/>
        <v>-2.2967617273791319E-2</v>
      </c>
      <c r="FV31">
        <f t="shared" si="75"/>
        <v>5.2751144323535742E-4</v>
      </c>
      <c r="FZ31" s="2">
        <v>0.60114099092102979</v>
      </c>
      <c r="GA31" s="3">
        <v>0.1073804764645731</v>
      </c>
      <c r="GB31">
        <f t="shared" si="76"/>
        <v>0.63130749134606889</v>
      </c>
      <c r="GC31">
        <f t="shared" si="77"/>
        <v>0.54460408991882769</v>
      </c>
      <c r="GD31">
        <f t="shared" si="78"/>
        <v>8.67034014272412E-2</v>
      </c>
      <c r="GE31">
        <f t="shared" si="79"/>
        <v>7.5174798190533318E-3</v>
      </c>
      <c r="GI31" s="2">
        <v>-1.3536392179217185</v>
      </c>
      <c r="GJ31" s="3">
        <v>-0.59927325397699249</v>
      </c>
      <c r="GK31">
        <f t="shared" si="80"/>
        <v>0.28805182754335767</v>
      </c>
      <c r="GL31">
        <f t="shared" si="81"/>
        <v>0.4205170471791318</v>
      </c>
      <c r="GN31">
        <f t="shared" si="82"/>
        <v>-0.13246521963577412</v>
      </c>
      <c r="GO31">
        <f t="shared" si="83"/>
        <v>1.7547034413153879E-2</v>
      </c>
      <c r="GS31" s="2">
        <v>-0.53184545646227033</v>
      </c>
      <c r="GT31" s="3">
        <v>-0.13036277530725687</v>
      </c>
      <c r="GU31">
        <f t="shared" si="84"/>
        <v>0.43235723938589293</v>
      </c>
      <c r="GV31">
        <f t="shared" si="85"/>
        <v>0.50285682987782965</v>
      </c>
      <c r="GW31">
        <f t="shared" si="86"/>
        <v>-7.0499590491936714E-2</v>
      </c>
      <c r="GX31">
        <f t="shared" si="87"/>
        <v>4.9701922595307736E-3</v>
      </c>
    </row>
    <row r="32" spans="2:206" x14ac:dyDescent="0.25">
      <c r="B32" s="2">
        <v>-0.4103521338835171</v>
      </c>
      <c r="C32" s="3">
        <v>3.9776253143568571E-2</v>
      </c>
      <c r="D32">
        <f t="shared" si="0"/>
        <v>0.45369123432850372</v>
      </c>
      <c r="E32">
        <f t="shared" si="1"/>
        <v>0.53273291767811015</v>
      </c>
      <c r="G32">
        <f t="shared" si="2"/>
        <v>-7.9041683349606429E-2</v>
      </c>
      <c r="H32">
        <f t="shared" si="3"/>
        <v>6.2475877067394497E-3</v>
      </c>
      <c r="L32" s="2">
        <v>0.36105760655607949</v>
      </c>
      <c r="M32" s="3">
        <v>-9.6646434282535387E-2</v>
      </c>
      <c r="N32">
        <f t="shared" si="4"/>
        <v>0.58914930850003933</v>
      </c>
      <c r="O32">
        <f t="shared" si="5"/>
        <v>0.50877735483868491</v>
      </c>
      <c r="P32">
        <f t="shared" si="6"/>
        <v>8.0371953661354412E-2</v>
      </c>
      <c r="Q32">
        <f t="shared" si="7"/>
        <v>6.4596509353429012E-3</v>
      </c>
      <c r="V32" s="2">
        <v>1.8939150310756041</v>
      </c>
      <c r="W32" s="3">
        <v>0.82329389871692049</v>
      </c>
      <c r="X32">
        <f t="shared" si="8"/>
        <v>0.85831613881077673</v>
      </c>
      <c r="Y32">
        <f t="shared" si="9"/>
        <v>0.67031711682019057</v>
      </c>
      <c r="AA32">
        <f t="shared" si="10"/>
        <v>0.18799902199058616</v>
      </c>
      <c r="AB32">
        <f t="shared" si="11"/>
        <v>3.5343632269416898E-2</v>
      </c>
      <c r="AF32" s="2">
        <v>-1.2097761168847577E-2</v>
      </c>
      <c r="AG32" s="3">
        <v>0.247866977847365</v>
      </c>
      <c r="AH32">
        <f t="shared" si="12"/>
        <v>0.52362394003634183</v>
      </c>
      <c r="AI32">
        <f t="shared" si="13"/>
        <v>0.56927325071211154</v>
      </c>
      <c r="AJ32">
        <f t="shared" si="14"/>
        <v>-4.5649310675769716E-2</v>
      </c>
      <c r="AK32">
        <f t="shared" si="15"/>
        <v>2.0838595651729431E-3</v>
      </c>
      <c r="AP32" s="2">
        <v>1.2519318842006568</v>
      </c>
      <c r="AQ32" s="3">
        <v>0.21553648784816409</v>
      </c>
      <c r="AR32">
        <f t="shared" si="16"/>
        <v>0.74558512678504529</v>
      </c>
      <c r="AS32">
        <f t="shared" si="17"/>
        <v>0.56359607853922944</v>
      </c>
      <c r="AU32">
        <f t="shared" si="18"/>
        <v>0.18198904824581585</v>
      </c>
      <c r="AV32">
        <f t="shared" si="19"/>
        <v>3.3120013681417891E-2</v>
      </c>
      <c r="AZ32" s="2">
        <v>0.68039050738037266</v>
      </c>
      <c r="BA32" s="3">
        <v>-2.0363203443289263E-4</v>
      </c>
      <c r="BB32">
        <f t="shared" si="20"/>
        <v>0.64522355477623838</v>
      </c>
      <c r="BC32">
        <f t="shared" si="21"/>
        <v>0.52571252635050636</v>
      </c>
      <c r="BD32">
        <f t="shared" si="22"/>
        <v>0.11951102842573202</v>
      </c>
      <c r="BE32">
        <f t="shared" si="23"/>
        <v>1.4282885915376128E-2</v>
      </c>
      <c r="BI32" s="2">
        <v>1.632704629931973</v>
      </c>
      <c r="BJ32" s="3">
        <v>0.9138018855306983</v>
      </c>
      <c r="BK32">
        <f t="shared" si="24"/>
        <v>0.81244809224926051</v>
      </c>
      <c r="BL32">
        <f t="shared" si="25"/>
        <v>0.68621014609922271</v>
      </c>
      <c r="BM32" s="3"/>
      <c r="BN32">
        <f t="shared" si="26"/>
        <v>0.12623794615003781</v>
      </c>
      <c r="BO32">
        <f t="shared" si="27"/>
        <v>1.5936019048179845E-2</v>
      </c>
      <c r="BR32" s="2">
        <v>-2.5027872371871138E-2</v>
      </c>
      <c r="BS32" s="3">
        <v>-0.13250719807115213</v>
      </c>
      <c r="BT32">
        <f t="shared" si="28"/>
        <v>0.52135343725349226</v>
      </c>
      <c r="BU32">
        <f t="shared" si="29"/>
        <v>0.50248027334427947</v>
      </c>
      <c r="BV32" s="3"/>
      <c r="BW32">
        <f t="shared" si="30"/>
        <v>1.8873163909212787E-2</v>
      </c>
      <c r="BX32">
        <f t="shared" si="31"/>
        <v>3.5619631594401208E-4</v>
      </c>
      <c r="CB32" s="11">
        <v>-0.15536862843845359</v>
      </c>
      <c r="CC32" s="12">
        <v>-9.696902211751636E-2</v>
      </c>
      <c r="CD32">
        <f t="shared" si="32"/>
        <v>0.49846584992178466</v>
      </c>
      <c r="CE32">
        <f t="shared" si="33"/>
        <v>0.50872070903219979</v>
      </c>
      <c r="CG32">
        <f t="shared" si="34"/>
        <v>-1.0254859110415127E-2</v>
      </c>
      <c r="CH32">
        <f t="shared" si="35"/>
        <v>1.0516213537446411E-4</v>
      </c>
      <c r="CK32" s="11">
        <v>0.69493353589059836</v>
      </c>
      <c r="CL32" s="12">
        <v>-9.696902211751636E-2</v>
      </c>
      <c r="CM32">
        <f t="shared" si="36"/>
        <v>0.64777728275158686</v>
      </c>
      <c r="CN32">
        <f t="shared" si="37"/>
        <v>0.50872070903219979</v>
      </c>
      <c r="CO32">
        <f t="shared" si="38"/>
        <v>0.13905657371938707</v>
      </c>
      <c r="CP32">
        <f t="shared" si="39"/>
        <v>1.9336730694575331E-2</v>
      </c>
      <c r="CT32" s="11">
        <v>-2.2761571756279251</v>
      </c>
      <c r="CU32" s="12">
        <v>-0.77196870456412459</v>
      </c>
      <c r="CV32">
        <f t="shared" si="40"/>
        <v>0.12605943959615651</v>
      </c>
      <c r="CW32">
        <f t="shared" si="41"/>
        <v>0.39019205654395039</v>
      </c>
      <c r="CY32">
        <f t="shared" si="42"/>
        <v>-0.26413261694779389</v>
      </c>
      <c r="CZ32">
        <f t="shared" si="43"/>
        <v>6.9766039335690019E-2</v>
      </c>
      <c r="DC32" s="11">
        <v>-0.2035801442946033</v>
      </c>
      <c r="DD32" s="12">
        <v>-0.17279835481404995</v>
      </c>
      <c r="DE32">
        <f t="shared" si="44"/>
        <v>0.49</v>
      </c>
      <c r="DF32">
        <f t="shared" si="45"/>
        <v>0.49540522332556142</v>
      </c>
      <c r="DG32">
        <f t="shared" si="46"/>
        <v>-5.4052233255614257E-3</v>
      </c>
      <c r="DH32">
        <f t="shared" si="47"/>
        <v>2.921643919919332E-5</v>
      </c>
      <c r="DL32" s="11">
        <v>-0.84965995928780591</v>
      </c>
      <c r="DM32" s="12">
        <v>-0.19145432530768589</v>
      </c>
      <c r="DN32">
        <f t="shared" si="48"/>
        <v>0.37654962089251187</v>
      </c>
      <c r="DO32">
        <f t="shared" si="49"/>
        <v>0.49212927060887829</v>
      </c>
      <c r="DQ32">
        <f t="shared" si="50"/>
        <v>-0.11557964971636642</v>
      </c>
      <c r="DR32">
        <f t="shared" si="51"/>
        <v>1.3358655428557959E-2</v>
      </c>
      <c r="DU32" s="11">
        <v>1.7461619956902619</v>
      </c>
      <c r="DV32" s="12">
        <v>7.8799685134970932E-2</v>
      </c>
      <c r="DW32">
        <f t="shared" si="52"/>
        <v>0.8323709885526378</v>
      </c>
      <c r="DX32">
        <f t="shared" si="53"/>
        <v>0.53958535765651505</v>
      </c>
      <c r="DY32">
        <f t="shared" si="54"/>
        <v>0.29278563089612275</v>
      </c>
      <c r="DZ32">
        <f t="shared" si="55"/>
        <v>8.5723425659240626E-2</v>
      </c>
      <c r="ED32" s="11">
        <v>-1.7569629102755477</v>
      </c>
      <c r="EE32" s="12">
        <v>-0.31203699579338218</v>
      </c>
      <c r="EF32">
        <f t="shared" si="56"/>
        <v>0.21722895900805878</v>
      </c>
      <c r="EG32">
        <f t="shared" si="57"/>
        <v>0.47095518443109002</v>
      </c>
      <c r="EI32">
        <f t="shared" si="58"/>
        <v>-0.25372622542303125</v>
      </c>
      <c r="EJ32">
        <f t="shared" si="59"/>
        <v>6.4376997467418873E-2</v>
      </c>
      <c r="EM32" s="11">
        <v>0.44213136595808233</v>
      </c>
      <c r="EN32" s="12">
        <v>0.3049223983491729</v>
      </c>
      <c r="EO32">
        <f t="shared" si="60"/>
        <v>0.60338570549987947</v>
      </c>
      <c r="EP32">
        <f t="shared" si="61"/>
        <v>0.57929207336506094</v>
      </c>
      <c r="ER32">
        <f t="shared" si="62"/>
        <v>2.4093632134818521E-2</v>
      </c>
      <c r="ES32">
        <f t="shared" si="63"/>
        <v>5.8050310944795971E-4</v>
      </c>
      <c r="EW32" s="2">
        <v>-0.70301249532581167</v>
      </c>
      <c r="EX32" s="3">
        <v>-0.28816155552824257</v>
      </c>
      <c r="EY32">
        <f t="shared" si="64"/>
        <v>0.4023006349244469</v>
      </c>
      <c r="EZ32">
        <f t="shared" si="65"/>
        <v>0.47514766605113068</v>
      </c>
      <c r="FB32">
        <f t="shared" si="66"/>
        <v>-7.2847031126683781E-2</v>
      </c>
      <c r="FC32">
        <f t="shared" si="67"/>
        <v>5.3066899439720358E-3</v>
      </c>
      <c r="FG32" s="2">
        <v>-1.1240379818008914</v>
      </c>
      <c r="FH32" s="3">
        <v>-0.42874723736779025</v>
      </c>
      <c r="FI32">
        <f t="shared" si="68"/>
        <v>0.32836936521744486</v>
      </c>
      <c r="FJ32">
        <f t="shared" si="69"/>
        <v>0.45046108935944251</v>
      </c>
      <c r="FK32">
        <f t="shared" si="70"/>
        <v>-0.12209172414199765</v>
      </c>
      <c r="FL32">
        <f t="shared" si="71"/>
        <v>1.4906389103965651E-2</v>
      </c>
      <c r="FP32" s="2">
        <v>0.95895376234927343</v>
      </c>
      <c r="FQ32" s="3">
        <v>0.10872625347073533</v>
      </c>
      <c r="FR32">
        <f t="shared" si="72"/>
        <v>0.69413872926125175</v>
      </c>
      <c r="FS32">
        <f t="shared" si="73"/>
        <v>0.54484040578569137</v>
      </c>
      <c r="FU32">
        <f t="shared" si="74"/>
        <v>0.14929832347556038</v>
      </c>
      <c r="FV32">
        <f t="shared" si="75"/>
        <v>2.2289989392613063E-2</v>
      </c>
      <c r="FZ32" s="2">
        <v>0.32533532129688036</v>
      </c>
      <c r="GA32" s="3">
        <v>-8.5678431619798531E-2</v>
      </c>
      <c r="GB32">
        <f t="shared" si="76"/>
        <v>0.58287654357039265</v>
      </c>
      <c r="GC32">
        <f t="shared" si="77"/>
        <v>0.51070331511675449</v>
      </c>
      <c r="GD32">
        <f t="shared" si="78"/>
        <v>7.2173228453638161E-2</v>
      </c>
      <c r="GE32">
        <f t="shared" si="79"/>
        <v>5.2089749054210453E-3</v>
      </c>
      <c r="GI32" s="2">
        <v>0.88282767469721957</v>
      </c>
      <c r="GJ32" s="3">
        <v>0.68049369208591159</v>
      </c>
      <c r="GK32">
        <f t="shared" si="80"/>
        <v>0.68077113395232502</v>
      </c>
      <c r="GL32">
        <f t="shared" si="81"/>
        <v>0.64524167381306607</v>
      </c>
      <c r="GN32">
        <f t="shared" si="82"/>
        <v>3.552946013925895E-2</v>
      </c>
      <c r="GO32">
        <f t="shared" si="83"/>
        <v>1.2623425377871907E-3</v>
      </c>
      <c r="GS32" s="2">
        <v>1.690225976364115</v>
      </c>
      <c r="GT32" s="3">
        <v>2.3149848876819999E-2</v>
      </c>
      <c r="GU32">
        <f t="shared" si="84"/>
        <v>0.8225487306039323</v>
      </c>
      <c r="GV32">
        <f t="shared" si="85"/>
        <v>0.52981335290688003</v>
      </c>
      <c r="GW32">
        <f t="shared" si="86"/>
        <v>0.29273537769705227</v>
      </c>
      <c r="GX32">
        <f t="shared" si="87"/>
        <v>8.5694001355435853E-2</v>
      </c>
    </row>
    <row r="33" spans="2:206" x14ac:dyDescent="0.25">
      <c r="B33" s="2">
        <v>-1.0864554317680462</v>
      </c>
      <c r="C33" s="3">
        <v>-9.1354622092392881E-2</v>
      </c>
      <c r="D33">
        <f t="shared" si="0"/>
        <v>0.33496878908134831</v>
      </c>
      <c r="E33">
        <f t="shared" si="1"/>
        <v>0.50970658693231352</v>
      </c>
      <c r="G33">
        <f t="shared" si="2"/>
        <v>-0.17473779785096522</v>
      </c>
      <c r="H33">
        <f t="shared" si="3"/>
        <v>3.0533297997804784E-2</v>
      </c>
      <c r="L33" s="2">
        <v>0.38649752864667314</v>
      </c>
      <c r="M33" s="3">
        <v>0.1133465355238515</v>
      </c>
      <c r="N33">
        <f t="shared" si="4"/>
        <v>0.59361651013467509</v>
      </c>
      <c r="O33">
        <f t="shared" si="5"/>
        <v>0.54565171847236782</v>
      </c>
      <c r="P33">
        <f t="shared" si="6"/>
        <v>4.7964791662307271E-2</v>
      </c>
      <c r="Q33">
        <f t="shared" si="7"/>
        <v>2.3006212392085411E-3</v>
      </c>
      <c r="V33" s="2">
        <v>-0.34031433640731373</v>
      </c>
      <c r="W33" s="3">
        <v>-0.35388942491092906</v>
      </c>
      <c r="X33">
        <f t="shared" si="8"/>
        <v>0.4659897375337344</v>
      </c>
      <c r="Y33">
        <f t="shared" si="9"/>
        <v>0.46360597797119635</v>
      </c>
      <c r="AA33">
        <f t="shared" si="10"/>
        <v>2.383759562538057E-3</v>
      </c>
      <c r="AB33">
        <f t="shared" si="11"/>
        <v>5.6823096519916284E-6</v>
      </c>
      <c r="AF33" s="2">
        <v>-1.2203252562854447</v>
      </c>
      <c r="AG33" s="3">
        <v>0.3565168618659677</v>
      </c>
      <c r="AH33">
        <f t="shared" si="12"/>
        <v>0.31146150408326867</v>
      </c>
      <c r="AI33">
        <f t="shared" si="13"/>
        <v>0.58835196242209553</v>
      </c>
      <c r="AJ33">
        <f t="shared" si="14"/>
        <v>-0.27689045833882686</v>
      </c>
      <c r="AK33">
        <f t="shared" si="15"/>
        <v>7.6668325919085609E-2</v>
      </c>
      <c r="AP33" s="2">
        <v>0.11326015971081731</v>
      </c>
      <c r="AQ33" s="3">
        <v>0.11511594147803393</v>
      </c>
      <c r="AR33">
        <f t="shared" si="16"/>
        <v>0.54563655104489672</v>
      </c>
      <c r="AS33">
        <f t="shared" si="17"/>
        <v>0.54596242277180362</v>
      </c>
      <c r="AU33">
        <f t="shared" si="18"/>
        <v>-3.2587172690690114E-4</v>
      </c>
      <c r="AV33">
        <f t="shared" si="19"/>
        <v>1.0619238239728595E-7</v>
      </c>
      <c r="AZ33" s="2">
        <v>1.1193346813402616</v>
      </c>
      <c r="BA33" s="3">
        <v>0.14191939920712013</v>
      </c>
      <c r="BB33">
        <f t="shared" si="20"/>
        <v>0.72230131171451473</v>
      </c>
      <c r="BC33">
        <f t="shared" si="21"/>
        <v>0.55066905865515547</v>
      </c>
      <c r="BD33">
        <f t="shared" si="22"/>
        <v>0.17163225305935925</v>
      </c>
      <c r="BE33">
        <f t="shared" si="23"/>
        <v>2.9457630290231934E-2</v>
      </c>
      <c r="BI33" s="2">
        <v>-0.66895210030599583</v>
      </c>
      <c r="BJ33" s="3">
        <v>-7.4988940762945364E-2</v>
      </c>
      <c r="BK33">
        <f t="shared" si="24"/>
        <v>0.40828157510842333</v>
      </c>
      <c r="BL33">
        <f t="shared" si="25"/>
        <v>0.51258036925469996</v>
      </c>
      <c r="BM33" s="3"/>
      <c r="BN33">
        <f t="shared" si="26"/>
        <v>-0.10429879414627663</v>
      </c>
      <c r="BO33">
        <f t="shared" si="27"/>
        <v>1.0878238460367388E-2</v>
      </c>
      <c r="BR33" s="2">
        <v>-2.2761571756279251</v>
      </c>
      <c r="BS33" s="3">
        <v>0.65515628666443182</v>
      </c>
      <c r="BT33">
        <f t="shared" si="28"/>
        <v>0.12605943959615651</v>
      </c>
      <c r="BU33">
        <f t="shared" si="29"/>
        <v>0.64079247390934013</v>
      </c>
      <c r="BV33" s="3"/>
      <c r="BW33">
        <f t="shared" si="30"/>
        <v>-0.51473303431318362</v>
      </c>
      <c r="BX33">
        <f t="shared" si="31"/>
        <v>0.26495009661325708</v>
      </c>
      <c r="CB33" s="11">
        <v>-0.28926794180312454</v>
      </c>
      <c r="CC33" s="12">
        <v>-0.18438930027715106</v>
      </c>
      <c r="CD33">
        <f t="shared" si="32"/>
        <v>0.47495338673855692</v>
      </c>
      <c r="CE33">
        <f t="shared" si="33"/>
        <v>0.49336987548387584</v>
      </c>
      <c r="CG33">
        <f t="shared" si="34"/>
        <v>-1.8416488745318926E-2</v>
      </c>
      <c r="CH33">
        <f t="shared" si="35"/>
        <v>3.3916705770645867E-4</v>
      </c>
      <c r="CK33" s="11">
        <v>-0.41628595361034409</v>
      </c>
      <c r="CL33" s="12">
        <v>-0.28332496121901973</v>
      </c>
      <c r="CM33">
        <f t="shared" si="36"/>
        <v>0.45264926694004554</v>
      </c>
      <c r="CN33">
        <f t="shared" si="37"/>
        <v>0.47599696275602194</v>
      </c>
      <c r="CO33">
        <f t="shared" si="38"/>
        <v>-2.3347695815976399E-2</v>
      </c>
      <c r="CP33">
        <f t="shared" si="39"/>
        <v>5.4511489991536182E-4</v>
      </c>
      <c r="CT33" s="11">
        <v>1.3908702519535281</v>
      </c>
      <c r="CU33" s="12">
        <v>0.17743615499144405</v>
      </c>
      <c r="CV33">
        <f t="shared" si="40"/>
        <v>0.7699824382755841</v>
      </c>
      <c r="CW33">
        <f t="shared" si="41"/>
        <v>0.55690573300233659</v>
      </c>
      <c r="CY33">
        <f t="shared" si="42"/>
        <v>0.21307670527324751</v>
      </c>
      <c r="CZ33">
        <f t="shared" si="43"/>
        <v>4.5401682330102382E-2</v>
      </c>
      <c r="DC33" s="11">
        <v>0.69493353589059836</v>
      </c>
      <c r="DD33" s="12">
        <v>-5.3290468240276063E-2</v>
      </c>
      <c r="DE33">
        <f t="shared" si="44"/>
        <v>0.64777728275158686</v>
      </c>
      <c r="DF33">
        <f t="shared" si="45"/>
        <v>0.51639057950523404</v>
      </c>
      <c r="DG33">
        <f t="shared" si="46"/>
        <v>0.13138670324635282</v>
      </c>
      <c r="DH33">
        <f t="shared" si="47"/>
        <v>1.726246578994518E-2</v>
      </c>
      <c r="DL33" s="11">
        <v>-0.4103521338835171</v>
      </c>
      <c r="DM33" s="12">
        <v>-8.5599303095593646E-2</v>
      </c>
      <c r="DN33">
        <f t="shared" si="48"/>
        <v>0.45369123432850372</v>
      </c>
      <c r="DO33">
        <f t="shared" si="49"/>
        <v>0.51071720993417635</v>
      </c>
      <c r="DQ33">
        <f t="shared" si="50"/>
        <v>-5.702597560567263E-2</v>
      </c>
      <c r="DR33">
        <f t="shared" si="51"/>
        <v>3.25196189377877E-3</v>
      </c>
      <c r="DU33" s="11">
        <v>-1.9806629764920609</v>
      </c>
      <c r="DV33" s="12">
        <v>9.6560909013876355E-3</v>
      </c>
      <c r="DW33">
        <f t="shared" si="52"/>
        <v>0.17794765547607855</v>
      </c>
      <c r="DX33">
        <f t="shared" si="53"/>
        <v>0.52744387482944843</v>
      </c>
      <c r="DY33">
        <f t="shared" si="54"/>
        <v>-0.34949621935336989</v>
      </c>
      <c r="DZ33">
        <f t="shared" si="55"/>
        <v>0.12214760734229883</v>
      </c>
      <c r="ED33" s="11">
        <v>-0.53184545646227033</v>
      </c>
      <c r="EE33" s="12">
        <v>-9.3914619267923258E-2</v>
      </c>
      <c r="EF33">
        <f t="shared" si="56"/>
        <v>0.43235723938589293</v>
      </c>
      <c r="EG33">
        <f t="shared" si="57"/>
        <v>0.5092570563273664</v>
      </c>
      <c r="EI33">
        <f t="shared" si="58"/>
        <v>-7.6899816941473464E-2</v>
      </c>
      <c r="EJ33">
        <f t="shared" si="59"/>
        <v>5.9135818456321296E-3</v>
      </c>
      <c r="EM33" s="11">
        <v>1.1850697029235622</v>
      </c>
      <c r="EN33" s="12">
        <v>-7.6823119863148173E-2</v>
      </c>
      <c r="EO33">
        <f t="shared" si="60"/>
        <v>0.73384425570718981</v>
      </c>
      <c r="EP33">
        <f t="shared" si="61"/>
        <v>0.51225829091477959</v>
      </c>
      <c r="ER33">
        <f t="shared" si="62"/>
        <v>0.22158596479241022</v>
      </c>
      <c r="ES33">
        <f t="shared" si="63"/>
        <v>4.9100339792983262E-2</v>
      </c>
      <c r="EW33" s="2">
        <v>0.54979797889110649</v>
      </c>
      <c r="EX33" s="3">
        <v>0.44860038461087209</v>
      </c>
      <c r="EY33">
        <f t="shared" si="64"/>
        <v>0.62229175668892533</v>
      </c>
      <c r="EZ33">
        <f t="shared" si="65"/>
        <v>0.60452165279552461</v>
      </c>
      <c r="FB33">
        <f t="shared" si="66"/>
        <v>1.7770103893400724E-2</v>
      </c>
      <c r="FC33">
        <f t="shared" si="67"/>
        <v>3.1577659238225559E-4</v>
      </c>
      <c r="FG33" s="2">
        <v>0.45989266832535813</v>
      </c>
      <c r="FH33" s="3">
        <v>-0.2902645643778653</v>
      </c>
      <c r="FI33">
        <f t="shared" si="68"/>
        <v>0.60650455620570343</v>
      </c>
      <c r="FJ33">
        <f t="shared" si="69"/>
        <v>0.47477838172167275</v>
      </c>
      <c r="FK33">
        <f t="shared" si="70"/>
        <v>0.13172617448403068</v>
      </c>
      <c r="FL33">
        <f t="shared" si="71"/>
        <v>1.7351785044197293E-2</v>
      </c>
      <c r="FP33" s="2">
        <v>-0.42384605846118117</v>
      </c>
      <c r="FQ33" s="3">
        <v>8.6188247845494656E-2</v>
      </c>
      <c r="FR33">
        <f t="shared" si="72"/>
        <v>0.45132172699603901</v>
      </c>
      <c r="FS33">
        <f t="shared" si="73"/>
        <v>0.54088277512896332</v>
      </c>
      <c r="FU33">
        <f t="shared" si="74"/>
        <v>-8.9561048132924315E-2</v>
      </c>
      <c r="FV33">
        <f t="shared" si="75"/>
        <v>8.0211813426679865E-3</v>
      </c>
      <c r="FZ33" s="2">
        <v>0.44796960247270468</v>
      </c>
      <c r="GA33" s="3">
        <v>-0.18831794409648275</v>
      </c>
      <c r="GB33">
        <f t="shared" si="76"/>
        <v>0.60441088865919246</v>
      </c>
      <c r="GC33">
        <f t="shared" si="77"/>
        <v>0.49268001314746129</v>
      </c>
      <c r="GD33">
        <f t="shared" si="78"/>
        <v>0.11173087551173116</v>
      </c>
      <c r="GE33">
        <f t="shared" si="79"/>
        <v>1.2483788542617967E-2</v>
      </c>
      <c r="GI33" s="2">
        <v>-0.81267868422385547</v>
      </c>
      <c r="GJ33" s="3">
        <v>-0.41272268054496997</v>
      </c>
      <c r="GK33">
        <f t="shared" si="80"/>
        <v>0.38304346202253947</v>
      </c>
      <c r="GL33">
        <f t="shared" si="81"/>
        <v>0.45327497087127644</v>
      </c>
      <c r="GN33">
        <f t="shared" si="82"/>
        <v>-7.0231508848736968E-2</v>
      </c>
      <c r="GO33">
        <f t="shared" si="83"/>
        <v>4.9324648351702187E-3</v>
      </c>
      <c r="GS33" s="2">
        <v>0.53020988987543305</v>
      </c>
      <c r="GT33" s="3">
        <v>-0.13077806736527656</v>
      </c>
      <c r="GU33">
        <f t="shared" si="84"/>
        <v>0.61885212574357107</v>
      </c>
      <c r="GV33">
        <f t="shared" si="85"/>
        <v>0.50278390538718742</v>
      </c>
      <c r="GW33">
        <f t="shared" si="86"/>
        <v>0.11606822035638364</v>
      </c>
      <c r="GX33">
        <f t="shared" si="87"/>
        <v>1.3471831776698031E-2</v>
      </c>
    </row>
    <row r="34" spans="2:206" x14ac:dyDescent="0.25">
      <c r="B34" s="2">
        <v>0.48909217077062855</v>
      </c>
      <c r="C34" s="3">
        <v>-4.8552220576165272E-3</v>
      </c>
      <c r="D34">
        <f t="shared" si="0"/>
        <v>0.61163193295589768</v>
      </c>
      <c r="E34">
        <f t="shared" si="1"/>
        <v>0.52489571604420027</v>
      </c>
      <c r="G34">
        <f t="shared" si="2"/>
        <v>8.6736216911697417E-2</v>
      </c>
      <c r="H34">
        <f t="shared" si="3"/>
        <v>7.5231713241530251E-3</v>
      </c>
      <c r="L34" s="2">
        <v>-0.53184545646227033</v>
      </c>
      <c r="M34" s="3">
        <v>-0.24919657558774513</v>
      </c>
      <c r="N34">
        <f t="shared" si="4"/>
        <v>0.43235723938589293</v>
      </c>
      <c r="O34">
        <f t="shared" si="5"/>
        <v>0.4819898419612566</v>
      </c>
      <c r="P34">
        <f t="shared" si="6"/>
        <v>-4.9632602575363671E-2</v>
      </c>
      <c r="Q34">
        <f t="shared" si="7"/>
        <v>2.4633952384039964E-3</v>
      </c>
      <c r="V34" s="2">
        <v>0.85057154658330236</v>
      </c>
      <c r="W34" s="3">
        <v>-8.8052930810376018E-2</v>
      </c>
      <c r="X34">
        <f t="shared" si="8"/>
        <v>0.67510701958419217</v>
      </c>
      <c r="Y34">
        <f t="shared" si="9"/>
        <v>0.51028635760297691</v>
      </c>
      <c r="AA34">
        <f t="shared" si="10"/>
        <v>0.16482066198121526</v>
      </c>
      <c r="AB34">
        <f t="shared" si="11"/>
        <v>2.7165850615926017E-2</v>
      </c>
      <c r="AF34" s="2">
        <v>0.45989266832535813</v>
      </c>
      <c r="AG34" s="3">
        <v>-0.16172891486950416</v>
      </c>
      <c r="AH34">
        <f t="shared" si="12"/>
        <v>0.60650455620570343</v>
      </c>
      <c r="AI34">
        <f t="shared" si="13"/>
        <v>0.49734899579619574</v>
      </c>
      <c r="AJ34">
        <f t="shared" si="14"/>
        <v>0.10915556040950769</v>
      </c>
      <c r="AK34">
        <f t="shared" si="15"/>
        <v>1.1914936368313683E-2</v>
      </c>
      <c r="AP34" s="2">
        <v>-0.19894075240446382</v>
      </c>
      <c r="AQ34" s="3">
        <v>0.19481292034050565</v>
      </c>
      <c r="AR34">
        <f t="shared" si="16"/>
        <v>0.49081466833748716</v>
      </c>
      <c r="AS34">
        <f t="shared" si="17"/>
        <v>0.55995705974365206</v>
      </c>
      <c r="AU34">
        <f t="shared" si="18"/>
        <v>-6.9142391406164905E-2</v>
      </c>
      <c r="AV34">
        <f t="shared" si="19"/>
        <v>4.7806702893633066E-3</v>
      </c>
      <c r="AZ34" s="2">
        <v>-0.41628595361034409</v>
      </c>
      <c r="BA34" s="3">
        <v>-0.15212517859715916</v>
      </c>
      <c r="BB34">
        <f t="shared" si="20"/>
        <v>0.45264926694004554</v>
      </c>
      <c r="BC34">
        <f t="shared" si="21"/>
        <v>0.49903539350691406</v>
      </c>
      <c r="BD34">
        <f t="shared" si="22"/>
        <v>-4.6386126566868524E-2</v>
      </c>
      <c r="BE34">
        <f t="shared" si="23"/>
        <v>2.1516727378775458E-3</v>
      </c>
      <c r="BI34" s="2">
        <v>2.4976985804327667E-2</v>
      </c>
      <c r="BJ34" s="3">
        <v>-0.1640770933964808</v>
      </c>
      <c r="BK34">
        <f t="shared" si="24"/>
        <v>0.53013419465475176</v>
      </c>
      <c r="BL34">
        <f t="shared" si="25"/>
        <v>0.49693666014057652</v>
      </c>
      <c r="BM34" s="3"/>
      <c r="BN34">
        <f t="shared" si="26"/>
        <v>3.3197534514175231E-2</v>
      </c>
      <c r="BO34">
        <f t="shared" si="27"/>
        <v>1.1020762978198556E-3</v>
      </c>
      <c r="BR34" s="2">
        <v>0.90553217836413047</v>
      </c>
      <c r="BS34" s="3">
        <v>0.19965542906090561</v>
      </c>
      <c r="BT34">
        <f t="shared" si="28"/>
        <v>0.68475800134654241</v>
      </c>
      <c r="BU34">
        <f t="shared" si="29"/>
        <v>0.5608073950078275</v>
      </c>
      <c r="BV34" s="3"/>
      <c r="BW34">
        <f t="shared" si="30"/>
        <v>0.12395060633871491</v>
      </c>
      <c r="BX34">
        <f t="shared" si="31"/>
        <v>1.5363752811735073E-2</v>
      </c>
      <c r="CB34" s="11">
        <v>0.6168405367295926</v>
      </c>
      <c r="CC34" s="12">
        <v>0.14286711877126626</v>
      </c>
      <c r="CD34">
        <f t="shared" si="32"/>
        <v>0.63406430154577398</v>
      </c>
      <c r="CE34">
        <f t="shared" si="33"/>
        <v>0.55083547639696506</v>
      </c>
      <c r="CG34">
        <f t="shared" si="34"/>
        <v>8.3228825148808916E-2</v>
      </c>
      <c r="CH34">
        <f t="shared" si="35"/>
        <v>6.9270373356510075E-3</v>
      </c>
      <c r="CK34" s="11">
        <v>0.44213136595808233</v>
      </c>
      <c r="CL34" s="12">
        <v>0.20027634338325803</v>
      </c>
      <c r="CM34">
        <f t="shared" si="36"/>
        <v>0.60338570549987947</v>
      </c>
      <c r="CN34">
        <f t="shared" si="37"/>
        <v>0.56091642637458661</v>
      </c>
      <c r="CO34">
        <f t="shared" si="38"/>
        <v>4.2469279125292858E-2</v>
      </c>
      <c r="CP34">
        <f t="shared" si="39"/>
        <v>1.8036396694220357E-3</v>
      </c>
      <c r="CT34" s="11">
        <v>1.5758396831714319</v>
      </c>
      <c r="CU34" s="12">
        <v>0.79285878437747559</v>
      </c>
      <c r="CV34">
        <f t="shared" si="40"/>
        <v>0.80246271642076716</v>
      </c>
      <c r="CW34">
        <f t="shared" si="41"/>
        <v>0.66497276898597435</v>
      </c>
      <c r="CY34">
        <f t="shared" si="42"/>
        <v>0.13748994743479281</v>
      </c>
      <c r="CZ34">
        <f t="shared" si="43"/>
        <v>1.8903485645622092E-2</v>
      </c>
      <c r="DC34" s="11">
        <v>0.44945915231800415</v>
      </c>
      <c r="DD34" s="12">
        <v>-0.3358714143268367</v>
      </c>
      <c r="DE34">
        <f t="shared" si="44"/>
        <v>0.60467245076147003</v>
      </c>
      <c r="DF34">
        <f t="shared" si="45"/>
        <v>0.46676990614862984</v>
      </c>
      <c r="DG34">
        <f t="shared" si="46"/>
        <v>0.13790254461284018</v>
      </c>
      <c r="DH34">
        <f t="shared" si="47"/>
        <v>1.9017111810696378E-2</v>
      </c>
      <c r="DL34" s="11">
        <v>1.690225976364115</v>
      </c>
      <c r="DM34" s="12">
        <v>0.15024253222035566</v>
      </c>
      <c r="DN34">
        <f t="shared" si="48"/>
        <v>0.8225487306039323</v>
      </c>
      <c r="DO34">
        <f t="shared" si="49"/>
        <v>0.55213058488426936</v>
      </c>
      <c r="DQ34">
        <f t="shared" si="50"/>
        <v>0.27041814571966294</v>
      </c>
      <c r="DR34">
        <f t="shared" si="51"/>
        <v>7.3125973534460861E-2</v>
      </c>
      <c r="DU34" s="11">
        <v>0.92267359866428345</v>
      </c>
      <c r="DV34" s="12">
        <v>-0.40650692930903121</v>
      </c>
      <c r="DW34">
        <f t="shared" si="52"/>
        <v>0.6877680019476502</v>
      </c>
      <c r="DX34">
        <f t="shared" si="53"/>
        <v>0.45436644489320133</v>
      </c>
      <c r="DY34">
        <f t="shared" si="54"/>
        <v>0.23340155705444887</v>
      </c>
      <c r="DZ34">
        <f t="shared" si="55"/>
        <v>5.4476286835441153E-2</v>
      </c>
      <c r="ED34" s="11">
        <v>0.38649752864667314</v>
      </c>
      <c r="EE34" s="12">
        <v>0.33790591683614452</v>
      </c>
      <c r="EF34">
        <f t="shared" si="56"/>
        <v>0.59361651013467509</v>
      </c>
      <c r="EG34">
        <f t="shared" si="57"/>
        <v>0.58508391609069255</v>
      </c>
      <c r="EI34">
        <f t="shared" si="58"/>
        <v>8.5325940439825443E-3</v>
      </c>
      <c r="EJ34">
        <f t="shared" si="59"/>
        <v>7.2805161119406382E-5</v>
      </c>
      <c r="EM34" s="11">
        <v>-0.11952329102711255</v>
      </c>
      <c r="EN34" s="12">
        <v>1.0189434499028047</v>
      </c>
      <c r="EO34">
        <f t="shared" si="60"/>
        <v>0.50476022257386211</v>
      </c>
      <c r="EP34">
        <f t="shared" si="61"/>
        <v>0.7046728035931662</v>
      </c>
      <c r="ER34">
        <f t="shared" si="62"/>
        <v>-0.19991258101930409</v>
      </c>
      <c r="ES34">
        <f t="shared" si="63"/>
        <v>3.9965040049799824E-2</v>
      </c>
      <c r="EW34" s="2">
        <v>-1.7569629102755477</v>
      </c>
      <c r="EX34" s="3">
        <v>-0.28886811291335679</v>
      </c>
      <c r="EY34">
        <f t="shared" si="64"/>
        <v>0.21722895900805878</v>
      </c>
      <c r="EZ34">
        <f t="shared" si="65"/>
        <v>0.47502359592644611</v>
      </c>
      <c r="FB34">
        <f t="shared" si="66"/>
        <v>-0.25779463691838733</v>
      </c>
      <c r="FC34">
        <f t="shared" si="67"/>
        <v>6.6458074823883148E-2</v>
      </c>
      <c r="FG34" s="2">
        <v>-0.56326342369319049</v>
      </c>
      <c r="FH34" s="3">
        <v>-0.14488616160811507</v>
      </c>
      <c r="FI34">
        <f t="shared" si="68"/>
        <v>0.4268403044648228</v>
      </c>
      <c r="FJ34">
        <f t="shared" si="69"/>
        <v>0.50030655103685673</v>
      </c>
      <c r="FK34">
        <f t="shared" si="70"/>
        <v>-7.3466246572033933E-2</v>
      </c>
      <c r="FL34">
        <f t="shared" si="71"/>
        <v>5.3972893853828875E-3</v>
      </c>
      <c r="FP34" s="2">
        <v>-0.28926794180312454</v>
      </c>
      <c r="FQ34" s="3">
        <v>9.1709791097143254E-3</v>
      </c>
      <c r="FR34">
        <f t="shared" si="72"/>
        <v>0.47495338673855692</v>
      </c>
      <c r="FS34">
        <f t="shared" si="73"/>
        <v>0.52735869012719083</v>
      </c>
      <c r="FU34">
        <f t="shared" si="74"/>
        <v>-5.2405303388633917E-2</v>
      </c>
      <c r="FV34">
        <f t="shared" si="75"/>
        <v>2.7463158232547656E-3</v>
      </c>
      <c r="FZ34" s="2">
        <v>0.36105760655607949</v>
      </c>
      <c r="GA34" s="3">
        <v>0.10493584387639014</v>
      </c>
      <c r="GB34">
        <f t="shared" si="76"/>
        <v>0.58914930850003933</v>
      </c>
      <c r="GC34">
        <f t="shared" si="77"/>
        <v>0.5441748171146451</v>
      </c>
      <c r="GD34">
        <f t="shared" si="78"/>
        <v>4.4974491385394222E-2</v>
      </c>
      <c r="GE34">
        <f t="shared" si="79"/>
        <v>2.022704875374899E-3</v>
      </c>
      <c r="GI34" s="2">
        <v>-1.5373610712129262</v>
      </c>
      <c r="GJ34" s="3">
        <v>-0.74402574522181042</v>
      </c>
      <c r="GK34">
        <f t="shared" si="80"/>
        <v>0.25579062169460798</v>
      </c>
      <c r="GL34">
        <f t="shared" si="81"/>
        <v>0.39509878672991672</v>
      </c>
      <c r="GN34">
        <f t="shared" si="82"/>
        <v>-0.13930816503530874</v>
      </c>
      <c r="GO34">
        <f t="shared" si="83"/>
        <v>1.9406764845504815E-2</v>
      </c>
      <c r="GS34" s="2">
        <v>0.41647877292681079</v>
      </c>
      <c r="GT34" s="3">
        <v>0.22132474742516337</v>
      </c>
      <c r="GU34">
        <f t="shared" si="84"/>
        <v>0.59888115925504981</v>
      </c>
      <c r="GV34">
        <f t="shared" si="85"/>
        <v>0.56461248584393697</v>
      </c>
      <c r="GW34">
        <f t="shared" si="86"/>
        <v>3.4268673411112838E-2</v>
      </c>
      <c r="GX34">
        <f t="shared" si="87"/>
        <v>1.1743419773575119E-3</v>
      </c>
    </row>
    <row r="35" spans="2:206" x14ac:dyDescent="0.25">
      <c r="B35" s="2">
        <v>-0.37919726007430171</v>
      </c>
      <c r="C35" s="3">
        <v>-0.1156291794634501</v>
      </c>
      <c r="D35">
        <f t="shared" si="0"/>
        <v>0.45916197054820534</v>
      </c>
      <c r="E35">
        <f t="shared" si="1"/>
        <v>0.50544402111226561</v>
      </c>
      <c r="G35">
        <f t="shared" si="2"/>
        <v>-4.6282050564060262E-2</v>
      </c>
      <c r="H35">
        <f t="shared" si="3"/>
        <v>2.142028204414231E-3</v>
      </c>
      <c r="L35" s="2">
        <v>0.44796960247270468</v>
      </c>
      <c r="M35" s="3">
        <v>-0.24279205863818412</v>
      </c>
      <c r="N35">
        <f t="shared" si="4"/>
        <v>0.60441088865919246</v>
      </c>
      <c r="O35">
        <f t="shared" si="5"/>
        <v>0.48311446288125187</v>
      </c>
      <c r="P35">
        <f t="shared" si="6"/>
        <v>0.12129642577794059</v>
      </c>
      <c r="Q35">
        <f t="shared" si="7"/>
        <v>1.4712822906503449E-2</v>
      </c>
      <c r="V35" s="2">
        <v>-0.42384605846118117</v>
      </c>
      <c r="W35" s="3">
        <v>0.28055336018458232</v>
      </c>
      <c r="X35">
        <f t="shared" si="8"/>
        <v>0.45132172699603901</v>
      </c>
      <c r="Y35">
        <f t="shared" si="9"/>
        <v>0.57501291689847678</v>
      </c>
      <c r="AA35">
        <f t="shared" si="10"/>
        <v>-0.12369118990243777</v>
      </c>
      <c r="AB35">
        <f t="shared" si="11"/>
        <v>1.5299510459480923E-2</v>
      </c>
      <c r="AF35" s="2">
        <v>-1.5373610712129262</v>
      </c>
      <c r="AG35" s="3">
        <v>-0.27338342069784555</v>
      </c>
      <c r="AH35">
        <f t="shared" si="12"/>
        <v>0.25579062169460798</v>
      </c>
      <c r="AI35">
        <f t="shared" si="13"/>
        <v>0.47774267824637745</v>
      </c>
      <c r="AJ35">
        <f t="shared" si="14"/>
        <v>-0.22195205655176947</v>
      </c>
      <c r="AK35">
        <f t="shared" si="15"/>
        <v>4.9262715407559873E-2</v>
      </c>
      <c r="AP35" s="2">
        <v>0.74817362561585732</v>
      </c>
      <c r="AQ35" s="3">
        <v>0.18783004597085809</v>
      </c>
      <c r="AR35">
        <f t="shared" si="16"/>
        <v>0.65712614062158681</v>
      </c>
      <c r="AS35">
        <f t="shared" si="17"/>
        <v>0.5587308803674943</v>
      </c>
      <c r="AU35">
        <f t="shared" si="18"/>
        <v>9.8395260254092509E-2</v>
      </c>
      <c r="AV35">
        <f t="shared" si="19"/>
        <v>9.6816272404705965E-3</v>
      </c>
      <c r="AZ35" s="2">
        <v>-0.66895210030599583</v>
      </c>
      <c r="BA35" s="3">
        <v>0.23003729053501229</v>
      </c>
      <c r="BB35">
        <f t="shared" si="20"/>
        <v>0.40828157510842333</v>
      </c>
      <c r="BC35">
        <f t="shared" si="21"/>
        <v>0.56614239174080061</v>
      </c>
      <c r="BD35">
        <f t="shared" si="22"/>
        <v>-0.15786081663237728</v>
      </c>
      <c r="BE35">
        <f t="shared" si="23"/>
        <v>2.4920037427841043E-2</v>
      </c>
      <c r="BI35" s="2">
        <v>0.85057154658330236</v>
      </c>
      <c r="BJ35" s="3">
        <v>-0.18010809194220342</v>
      </c>
      <c r="BK35">
        <f t="shared" si="24"/>
        <v>0.67510701958419217</v>
      </c>
      <c r="BL35">
        <f t="shared" si="25"/>
        <v>0.49412164747452847</v>
      </c>
      <c r="BM35" s="3"/>
      <c r="BN35">
        <f t="shared" si="26"/>
        <v>0.1809853721096637</v>
      </c>
      <c r="BO35">
        <f t="shared" si="27"/>
        <v>3.2755704917673434E-2</v>
      </c>
      <c r="BR35" s="2">
        <v>0.30758608811119637</v>
      </c>
      <c r="BS35" s="3">
        <v>-1.685780392855946E-2</v>
      </c>
      <c r="BT35">
        <f t="shared" si="28"/>
        <v>0.57975981218975936</v>
      </c>
      <c r="BU35">
        <f t="shared" si="29"/>
        <v>0.52278808563704771</v>
      </c>
      <c r="BV35" s="3"/>
      <c r="BW35">
        <f t="shared" si="30"/>
        <v>5.6971726552711655E-2</v>
      </c>
      <c r="BX35">
        <f t="shared" si="31"/>
        <v>3.24577762639695E-3</v>
      </c>
      <c r="CB35" s="11">
        <v>-1.24780967664861</v>
      </c>
      <c r="CC35" s="12">
        <v>0.11809544176936076</v>
      </c>
      <c r="CD35">
        <f t="shared" si="32"/>
        <v>0.30663529246453314</v>
      </c>
      <c r="CE35">
        <f t="shared" si="33"/>
        <v>0.54648561732107992</v>
      </c>
      <c r="CG35">
        <f t="shared" si="34"/>
        <v>-0.23985032485654678</v>
      </c>
      <c r="CH35">
        <f t="shared" si="35"/>
        <v>5.7528178333791022E-2</v>
      </c>
      <c r="CK35" s="11">
        <v>5.7484457509883187E-2</v>
      </c>
      <c r="CL35" s="12">
        <v>0.15327363754290585</v>
      </c>
      <c r="CM35">
        <f t="shared" si="36"/>
        <v>0.53584244447657914</v>
      </c>
      <c r="CN35">
        <f t="shared" si="37"/>
        <v>0.5526628411782718</v>
      </c>
      <c r="CO35">
        <f t="shared" si="38"/>
        <v>-1.6820396701692664E-2</v>
      </c>
      <c r="CP35">
        <f t="shared" si="39"/>
        <v>2.8292574520231344E-4</v>
      </c>
      <c r="CT35" s="11">
        <v>1.8939150310756041</v>
      </c>
      <c r="CU35" s="12">
        <v>0.52327437684371292</v>
      </c>
      <c r="CV35">
        <f t="shared" si="40"/>
        <v>0.85831613881077673</v>
      </c>
      <c r="CW35">
        <f t="shared" si="41"/>
        <v>0.61763426292771784</v>
      </c>
      <c r="CY35">
        <f t="shared" si="42"/>
        <v>0.24068187588305889</v>
      </c>
      <c r="CZ35">
        <f t="shared" si="43"/>
        <v>5.7927765378588167E-2</v>
      </c>
      <c r="DC35" s="11">
        <v>0.74817362561585732</v>
      </c>
      <c r="DD35" s="12">
        <v>-0.31756130037485752</v>
      </c>
      <c r="DE35">
        <f t="shared" si="44"/>
        <v>0.65712614062158681</v>
      </c>
      <c r="DF35">
        <f t="shared" si="45"/>
        <v>0.46998512711846496</v>
      </c>
      <c r="DG35">
        <f t="shared" si="46"/>
        <v>0.18714101350312184</v>
      </c>
      <c r="DH35">
        <f t="shared" si="47"/>
        <v>3.5021758934975632E-2</v>
      </c>
      <c r="DL35" s="11">
        <v>-1.5373610712129262</v>
      </c>
      <c r="DM35" s="12">
        <v>-0.29450827654268585</v>
      </c>
      <c r="DN35">
        <f t="shared" si="48"/>
        <v>0.25579062169460798</v>
      </c>
      <c r="DO35">
        <f t="shared" si="49"/>
        <v>0.47403319398673782</v>
      </c>
      <c r="DQ35">
        <f t="shared" si="50"/>
        <v>-0.21824257229212984</v>
      </c>
      <c r="DR35">
        <f t="shared" si="51"/>
        <v>4.7629820360685519E-2</v>
      </c>
      <c r="DU35" s="11">
        <v>-0.18920138752617713</v>
      </c>
      <c r="DV35" s="12">
        <v>-0.51891383940522795</v>
      </c>
      <c r="DW35">
        <f t="shared" si="52"/>
        <v>0.49252488217185592</v>
      </c>
      <c r="DX35">
        <f t="shared" si="53"/>
        <v>0.43462800659382644</v>
      </c>
      <c r="DY35">
        <f t="shared" si="54"/>
        <v>5.7896875578029472E-2</v>
      </c>
      <c r="DZ35">
        <f t="shared" si="55"/>
        <v>3.3520482016978254E-3</v>
      </c>
      <c r="ED35" s="11">
        <v>-0.28926794180312454</v>
      </c>
      <c r="EE35" s="12">
        <v>-0.19253776533290717</v>
      </c>
      <c r="EF35">
        <f t="shared" si="56"/>
        <v>0.47495338673855692</v>
      </c>
      <c r="EG35">
        <f t="shared" si="57"/>
        <v>0.4919390206138326</v>
      </c>
      <c r="EI35">
        <f t="shared" si="58"/>
        <v>-1.6985633875275685E-2</v>
      </c>
      <c r="EJ35">
        <f t="shared" si="59"/>
        <v>2.8851175814491287E-4</v>
      </c>
      <c r="EM35" s="11">
        <v>0.15852631555357027</v>
      </c>
      <c r="EN35" s="12">
        <v>0.45077259764280364</v>
      </c>
      <c r="EO35">
        <f t="shared" si="60"/>
        <v>0.55358520138487521</v>
      </c>
      <c r="EP35">
        <f t="shared" si="61"/>
        <v>0.60490308924695968</v>
      </c>
      <c r="ER35">
        <f t="shared" si="62"/>
        <v>-5.1317887862084466E-2</v>
      </c>
      <c r="ES35">
        <f t="shared" si="63"/>
        <v>2.6335256146254762E-3</v>
      </c>
      <c r="EW35" s="2">
        <v>0.88282767469721957</v>
      </c>
      <c r="EX35" s="3">
        <v>0.31196529048819444</v>
      </c>
      <c r="EY35">
        <f t="shared" si="64"/>
        <v>0.68077113395232502</v>
      </c>
      <c r="EZ35">
        <f t="shared" si="65"/>
        <v>0.5805287917466645</v>
      </c>
      <c r="FB35">
        <f t="shared" si="66"/>
        <v>0.10024234220566053</v>
      </c>
      <c r="FC35">
        <f t="shared" si="67"/>
        <v>1.004852717087675E-2</v>
      </c>
      <c r="FG35" s="2">
        <v>0.85057154658330236</v>
      </c>
      <c r="FH35" s="3">
        <v>-0.22457505799747643</v>
      </c>
      <c r="FI35">
        <f t="shared" si="68"/>
        <v>0.67510701958419217</v>
      </c>
      <c r="FJ35">
        <f t="shared" si="69"/>
        <v>0.48631333333181903</v>
      </c>
      <c r="FK35">
        <f t="shared" si="70"/>
        <v>0.18879368625237314</v>
      </c>
      <c r="FL35">
        <f t="shared" si="71"/>
        <v>3.5643055968759503E-2</v>
      </c>
      <c r="FP35" s="2">
        <v>-1.3830750613560179</v>
      </c>
      <c r="FQ35" s="3">
        <v>-0.54984430041868915</v>
      </c>
      <c r="FR35">
        <f t="shared" si="72"/>
        <v>0.28288294976777656</v>
      </c>
      <c r="FS35">
        <f t="shared" si="73"/>
        <v>0.42919667683159968</v>
      </c>
      <c r="FU35">
        <f t="shared" si="74"/>
        <v>-0.14631372706382312</v>
      </c>
      <c r="FV35">
        <f t="shared" si="75"/>
        <v>2.1407706727306925E-2</v>
      </c>
      <c r="FZ35" s="2">
        <v>0.6168405367295926</v>
      </c>
      <c r="GA35" s="3">
        <v>0.26342026668514923</v>
      </c>
      <c r="GB35">
        <f t="shared" si="76"/>
        <v>0.63406430154577398</v>
      </c>
      <c r="GC35">
        <f t="shared" si="77"/>
        <v>0.57200437846764041</v>
      </c>
      <c r="GD35">
        <f t="shared" si="78"/>
        <v>6.2059923078133572E-2</v>
      </c>
      <c r="GE35">
        <f t="shared" si="79"/>
        <v>3.8514340524638561E-3</v>
      </c>
      <c r="GI35" s="2">
        <v>1.2519318842006568</v>
      </c>
      <c r="GJ35" s="3">
        <v>0.43943599626596419</v>
      </c>
      <c r="GK35">
        <f t="shared" si="80"/>
        <v>0.74558512678504529</v>
      </c>
      <c r="GL35">
        <f t="shared" si="81"/>
        <v>0.60291240374008237</v>
      </c>
      <c r="GN35">
        <f t="shared" si="82"/>
        <v>0.14267272304496292</v>
      </c>
      <c r="GO35">
        <f t="shared" si="83"/>
        <v>2.0355505901064695E-2</v>
      </c>
      <c r="GS35" s="2">
        <v>-2.0576078255564711</v>
      </c>
      <c r="GT35" s="3">
        <v>-1.7935166133510035E-2</v>
      </c>
      <c r="GU35">
        <f t="shared" si="84"/>
        <v>0.16443628723000875</v>
      </c>
      <c r="GV35">
        <f t="shared" si="85"/>
        <v>0.5225989028956104</v>
      </c>
      <c r="GW35">
        <f t="shared" si="86"/>
        <v>-0.35816261566560165</v>
      </c>
      <c r="GX35">
        <f t="shared" si="87"/>
        <v>0.12828045926042547</v>
      </c>
    </row>
    <row r="36" spans="2:206" x14ac:dyDescent="0.25">
      <c r="B36" s="2">
        <v>-1.2203252562854447</v>
      </c>
      <c r="C36" s="3">
        <v>-7.8530894024778253E-2</v>
      </c>
      <c r="D36">
        <f t="shared" si="0"/>
        <v>0.31146150408326867</v>
      </c>
      <c r="E36">
        <f t="shared" si="1"/>
        <v>0.51195840904017109</v>
      </c>
      <c r="G36">
        <f t="shared" si="2"/>
        <v>-0.20049690495690242</v>
      </c>
      <c r="H36">
        <f t="shared" si="3"/>
        <v>4.0199008897297162E-2</v>
      </c>
      <c r="L36" s="2">
        <v>0.30363556284869364</v>
      </c>
      <c r="M36" s="3">
        <v>0.16062414643436904</v>
      </c>
      <c r="N36">
        <f t="shared" si="4"/>
        <v>0.57906610751379861</v>
      </c>
      <c r="O36">
        <f t="shared" si="5"/>
        <v>0.55395357647291676</v>
      </c>
      <c r="P36">
        <f t="shared" si="6"/>
        <v>2.5112531040881847E-2</v>
      </c>
      <c r="Q36">
        <f t="shared" si="7"/>
        <v>6.3063921527925428E-4</v>
      </c>
      <c r="V36" s="2">
        <v>0.60951253597223243</v>
      </c>
      <c r="W36" s="3">
        <v>-0.19722624756641596</v>
      </c>
      <c r="X36">
        <f t="shared" si="8"/>
        <v>0.63277751863640352</v>
      </c>
      <c r="Y36">
        <f t="shared" si="9"/>
        <v>0.49111573210599413</v>
      </c>
      <c r="AA36">
        <f t="shared" si="10"/>
        <v>0.14166178653040939</v>
      </c>
      <c r="AB36">
        <f t="shared" si="11"/>
        <v>2.0068061762987279E-2</v>
      </c>
      <c r="AF36" s="2">
        <v>1.632704629931973</v>
      </c>
      <c r="AG36" s="3">
        <v>0.56653401359112254</v>
      </c>
      <c r="AH36">
        <f t="shared" si="12"/>
        <v>0.81244809224926051</v>
      </c>
      <c r="AI36">
        <f t="shared" si="13"/>
        <v>0.62523057235443702</v>
      </c>
      <c r="AJ36">
        <f t="shared" si="14"/>
        <v>0.18721751989482349</v>
      </c>
      <c r="AK36">
        <f t="shared" si="15"/>
        <v>3.5050399755568631E-2</v>
      </c>
      <c r="AP36" s="2">
        <v>0.47477673978493629</v>
      </c>
      <c r="AQ36" s="3">
        <v>-0.10431564061917988</v>
      </c>
      <c r="AR36">
        <f t="shared" si="16"/>
        <v>0.60911817067030305</v>
      </c>
      <c r="AS36">
        <f t="shared" si="17"/>
        <v>0.50743065688255851</v>
      </c>
      <c r="AU36">
        <f t="shared" si="18"/>
        <v>0.10168751378774454</v>
      </c>
      <c r="AV36">
        <f t="shared" si="19"/>
        <v>1.0340350460332737E-2</v>
      </c>
      <c r="AZ36" s="2">
        <v>-0.30727956534940509</v>
      </c>
      <c r="BA36" s="3">
        <v>0.15354646860662638</v>
      </c>
      <c r="BB36">
        <f t="shared" si="20"/>
        <v>0.47179058011274028</v>
      </c>
      <c r="BC36">
        <f t="shared" si="21"/>
        <v>0.55271074979094326</v>
      </c>
      <c r="BD36">
        <f t="shared" si="22"/>
        <v>-8.092016967820298E-2</v>
      </c>
      <c r="BE36">
        <f t="shared" si="23"/>
        <v>6.5480738607491609E-3</v>
      </c>
      <c r="BI36" s="2">
        <v>-0.84965995928780591</v>
      </c>
      <c r="BJ36" s="3">
        <v>-0.37046688588411131</v>
      </c>
      <c r="BK36">
        <f t="shared" si="24"/>
        <v>0.37654962089251187</v>
      </c>
      <c r="BL36">
        <f t="shared" si="25"/>
        <v>0.46069500754865356</v>
      </c>
      <c r="BM36" s="3"/>
      <c r="BN36">
        <f t="shared" si="26"/>
        <v>-8.4145386656141685E-2</v>
      </c>
      <c r="BO36">
        <f t="shared" si="27"/>
        <v>7.0804460955115871E-3</v>
      </c>
      <c r="BR36" s="2">
        <v>-1.7569629102755477</v>
      </c>
      <c r="BS36" s="3">
        <v>-0.28448906588440986</v>
      </c>
      <c r="BT36">
        <f t="shared" si="28"/>
        <v>0.21722895900805878</v>
      </c>
      <c r="BU36">
        <f t="shared" si="29"/>
        <v>0.47579254820453076</v>
      </c>
      <c r="BV36" s="3"/>
      <c r="BW36">
        <f t="shared" si="30"/>
        <v>-0.25856358919647199</v>
      </c>
      <c r="BX36">
        <f t="shared" si="31"/>
        <v>6.6855129658161927E-2</v>
      </c>
      <c r="CB36" s="11">
        <v>0.47477673978493629</v>
      </c>
      <c r="CC36" s="12">
        <v>7.6319907437658839E-3</v>
      </c>
      <c r="CD36">
        <f t="shared" si="32"/>
        <v>0.60911817067030305</v>
      </c>
      <c r="CE36">
        <f t="shared" si="33"/>
        <v>0.52708844671529798</v>
      </c>
      <c r="CG36">
        <f t="shared" si="34"/>
        <v>8.2029723955005074E-2</v>
      </c>
      <c r="CH36">
        <f t="shared" si="35"/>
        <v>6.7288756121343333E-3</v>
      </c>
      <c r="CK36" s="11">
        <v>-0.70301249532581167</v>
      </c>
      <c r="CL36" s="12">
        <v>-0.20230156499012567</v>
      </c>
      <c r="CM36">
        <f t="shared" si="36"/>
        <v>0.4023006349244469</v>
      </c>
      <c r="CN36">
        <f t="shared" si="37"/>
        <v>0.49022451607904433</v>
      </c>
      <c r="CO36">
        <f t="shared" si="38"/>
        <v>-8.7923881154597427E-2</v>
      </c>
      <c r="CP36">
        <f t="shared" si="39"/>
        <v>7.7306088772877727E-3</v>
      </c>
      <c r="CT36" s="11">
        <v>-0.45618079736846956</v>
      </c>
      <c r="CU36" s="12">
        <v>-0.34312189912843444</v>
      </c>
      <c r="CV36">
        <f t="shared" si="40"/>
        <v>0.44564380872302795</v>
      </c>
      <c r="CW36">
        <f t="shared" si="41"/>
        <v>0.46549673489274868</v>
      </c>
      <c r="CY36">
        <f t="shared" si="42"/>
        <v>-1.985292616972073E-2</v>
      </c>
      <c r="CZ36">
        <f t="shared" si="43"/>
        <v>3.9413867750038223E-4</v>
      </c>
      <c r="DC36" s="11">
        <v>0.9433610823013634</v>
      </c>
      <c r="DD36" s="12">
        <v>-6.9993808775662178E-2</v>
      </c>
      <c r="DE36">
        <f t="shared" si="44"/>
        <v>0.6914006844846079</v>
      </c>
      <c r="DF36">
        <f t="shared" si="45"/>
        <v>0.51345750487246444</v>
      </c>
      <c r="DG36">
        <f t="shared" si="46"/>
        <v>0.17794317961214345</v>
      </c>
      <c r="DH36">
        <f t="shared" si="47"/>
        <v>3.1663775170479545E-2</v>
      </c>
      <c r="DL36" s="11">
        <v>-0.41628595361034409</v>
      </c>
      <c r="DM36" s="12">
        <v>-6.0285430092492251E-2</v>
      </c>
      <c r="DN36">
        <f t="shared" si="48"/>
        <v>0.45264926694004554</v>
      </c>
      <c r="DO36">
        <f t="shared" si="49"/>
        <v>0.51516227759026911</v>
      </c>
      <c r="DQ36">
        <f t="shared" si="50"/>
        <v>-6.2513010650223577E-2</v>
      </c>
      <c r="DR36">
        <f t="shared" si="51"/>
        <v>3.9078765005549666E-3</v>
      </c>
      <c r="DU36" s="11">
        <v>0.30363556284869364</v>
      </c>
      <c r="DV36" s="12">
        <v>0.34371057335427524</v>
      </c>
      <c r="DW36">
        <f t="shared" si="52"/>
        <v>0.57906610751379861</v>
      </c>
      <c r="DX36">
        <f t="shared" si="53"/>
        <v>0.58610320266688376</v>
      </c>
      <c r="DY36">
        <f t="shared" si="54"/>
        <v>-7.0370951530851489E-3</v>
      </c>
      <c r="DZ36">
        <f t="shared" si="55"/>
        <v>4.9520708193574496E-5</v>
      </c>
      <c r="ED36" s="11">
        <v>0.36279796403779041</v>
      </c>
      <c r="EE36" s="12">
        <v>-9.8581815452307014E-3</v>
      </c>
      <c r="EF36">
        <f t="shared" si="56"/>
        <v>0.58945491194329924</v>
      </c>
      <c r="EG36">
        <f t="shared" si="57"/>
        <v>0.52401720593235723</v>
      </c>
      <c r="EI36">
        <f t="shared" si="58"/>
        <v>6.5437706010942009E-2</v>
      </c>
      <c r="EJ36">
        <f t="shared" si="59"/>
        <v>4.2820933679744762E-3</v>
      </c>
      <c r="EM36" s="11">
        <v>-0.39937662185898654</v>
      </c>
      <c r="EN36" s="12">
        <v>0.15905620620312483</v>
      </c>
      <c r="EO36">
        <f t="shared" si="60"/>
        <v>0.45561851323613356</v>
      </c>
      <c r="EP36">
        <f t="shared" si="61"/>
        <v>0.55367824916888331</v>
      </c>
      <c r="ER36">
        <f t="shared" si="62"/>
        <v>-9.8059735932749748E-2</v>
      </c>
      <c r="ES36">
        <f t="shared" si="63"/>
        <v>9.6157118112006126E-3</v>
      </c>
      <c r="EW36" s="2">
        <v>-0.34031433640731373</v>
      </c>
      <c r="EX36" s="3">
        <v>-0.1954466894467804</v>
      </c>
      <c r="EY36">
        <f t="shared" si="64"/>
        <v>0.4659897375337344</v>
      </c>
      <c r="EZ36">
        <f t="shared" si="65"/>
        <v>0.49142821910625523</v>
      </c>
      <c r="FB36">
        <f t="shared" si="66"/>
        <v>-2.5438481572520821E-2</v>
      </c>
      <c r="FC36">
        <f t="shared" si="67"/>
        <v>6.4711634471548141E-4</v>
      </c>
      <c r="FG36" s="2">
        <v>8.7324604558639538E-2</v>
      </c>
      <c r="FH36" s="3">
        <v>-0.24674516182332307</v>
      </c>
      <c r="FI36">
        <f t="shared" si="68"/>
        <v>0.54108231719314159</v>
      </c>
      <c r="FJ36">
        <f t="shared" si="69"/>
        <v>0.4824203055270096</v>
      </c>
      <c r="FK36">
        <f t="shared" si="70"/>
        <v>5.8662011666131997E-2</v>
      </c>
      <c r="FL36">
        <f t="shared" si="71"/>
        <v>3.4412316127174067E-3</v>
      </c>
      <c r="FP36" s="2">
        <v>0.3605209425882005</v>
      </c>
      <c r="FQ36" s="3">
        <v>-3.925396952332889E-3</v>
      </c>
      <c r="FR36">
        <f t="shared" si="72"/>
        <v>0.58905507133429558</v>
      </c>
      <c r="FS36">
        <f t="shared" si="73"/>
        <v>0.5250589915532784</v>
      </c>
      <c r="FU36">
        <f t="shared" si="74"/>
        <v>6.3996079781017179E-2</v>
      </c>
      <c r="FV36">
        <f t="shared" si="75"/>
        <v>4.0954982273383161E-3</v>
      </c>
      <c r="FZ36" s="2">
        <v>0.88282767469721957</v>
      </c>
      <c r="GA36" s="3">
        <v>0.16301767054598074</v>
      </c>
      <c r="GB36">
        <f t="shared" si="76"/>
        <v>0.68077113395232502</v>
      </c>
      <c r="GC36">
        <f t="shared" si="77"/>
        <v>0.55437387472641997</v>
      </c>
      <c r="GD36">
        <f t="shared" si="78"/>
        <v>0.12639725922590506</v>
      </c>
      <c r="GE36">
        <f t="shared" si="79"/>
        <v>1.597626713982064E-2</v>
      </c>
      <c r="GI36" s="2">
        <v>0.41647877292681079</v>
      </c>
      <c r="GJ36" s="3">
        <v>-0.18040648906445703</v>
      </c>
      <c r="GK36">
        <f t="shared" si="80"/>
        <v>0.59888115925504981</v>
      </c>
      <c r="GL36">
        <f t="shared" si="81"/>
        <v>0.49406924951090442</v>
      </c>
      <c r="GN36">
        <f t="shared" si="82"/>
        <v>0.10481190974414539</v>
      </c>
      <c r="GO36">
        <f t="shared" si="83"/>
        <v>1.0985536424214879E-2</v>
      </c>
      <c r="GS36" s="2">
        <v>0.54779614206363625</v>
      </c>
      <c r="GT36" s="3">
        <v>0.16433835439814121</v>
      </c>
      <c r="GU36">
        <f t="shared" si="84"/>
        <v>0.62194023797294407</v>
      </c>
      <c r="GV36">
        <f t="shared" si="85"/>
        <v>0.55460578428346174</v>
      </c>
      <c r="GW36">
        <f t="shared" si="86"/>
        <v>6.7334453689482321E-2</v>
      </c>
      <c r="GX36">
        <f t="shared" si="87"/>
        <v>4.5339286536610389E-3</v>
      </c>
    </row>
    <row r="37" spans="2:206" x14ac:dyDescent="0.25">
      <c r="B37" s="2">
        <v>0.15852631555357027</v>
      </c>
      <c r="C37" s="3">
        <v>7.2126150838777436E-2</v>
      </c>
      <c r="D37">
        <f t="shared" si="0"/>
        <v>0.55358520138487521</v>
      </c>
      <c r="E37">
        <f t="shared" si="1"/>
        <v>0.53841349780527059</v>
      </c>
      <c r="G37">
        <f t="shared" si="2"/>
        <v>1.5171703579604623E-2</v>
      </c>
      <c r="H37">
        <f t="shared" si="3"/>
        <v>2.3018058950738772E-4</v>
      </c>
      <c r="L37" s="2">
        <v>0.74817362561585732</v>
      </c>
      <c r="M37" s="3">
        <v>0.11551515371809097</v>
      </c>
      <c r="N37">
        <f t="shared" si="4"/>
        <v>0.65712614062158681</v>
      </c>
      <c r="O37">
        <f t="shared" si="5"/>
        <v>0.54603252367718369</v>
      </c>
      <c r="P37">
        <f t="shared" si="6"/>
        <v>0.11109361694440312</v>
      </c>
      <c r="Q37">
        <f t="shared" si="7"/>
        <v>1.2341791725789772E-2</v>
      </c>
      <c r="V37" s="2">
        <v>0.47979860163033733</v>
      </c>
      <c r="W37" s="3">
        <v>-0.12113209276227631</v>
      </c>
      <c r="X37">
        <f t="shared" si="8"/>
        <v>0.61</v>
      </c>
      <c r="Y37">
        <f t="shared" si="9"/>
        <v>0.50447772006793712</v>
      </c>
      <c r="AA37">
        <f t="shared" si="10"/>
        <v>0.10552227993206287</v>
      </c>
      <c r="AB37">
        <f t="shared" si="11"/>
        <v>1.1134951562060638E-2</v>
      </c>
      <c r="AF37" s="2">
        <v>-0.78360594326201416</v>
      </c>
      <c r="AG37" s="3">
        <v>-0.27585018197895317</v>
      </c>
      <c r="AH37">
        <f t="shared" si="12"/>
        <v>0.38814857969882743</v>
      </c>
      <c r="AI37">
        <f t="shared" si="13"/>
        <v>0.47730951968606505</v>
      </c>
      <c r="AJ37">
        <f t="shared" si="14"/>
        <v>-8.916093998723762E-2</v>
      </c>
      <c r="AK37">
        <f t="shared" si="15"/>
        <v>7.9496732194077879E-3</v>
      </c>
      <c r="AP37" s="2">
        <v>-0.13415921914857326</v>
      </c>
      <c r="AQ37" s="3">
        <v>0.18578851779341377</v>
      </c>
      <c r="AR37">
        <f t="shared" si="16"/>
        <v>0.50219018160456308</v>
      </c>
      <c r="AS37">
        <f t="shared" si="17"/>
        <v>0.55837239192641508</v>
      </c>
      <c r="AU37">
        <f t="shared" si="18"/>
        <v>-5.6182210321852E-2</v>
      </c>
      <c r="AV37">
        <f t="shared" si="19"/>
        <v>3.1564407566488134E-3</v>
      </c>
      <c r="AZ37" s="2">
        <v>-0.73779592393260496</v>
      </c>
      <c r="BA37" s="3">
        <v>-0.31931394962651882</v>
      </c>
      <c r="BB37">
        <f t="shared" si="20"/>
        <v>0.39619273142626921</v>
      </c>
      <c r="BC37">
        <f t="shared" si="21"/>
        <v>0.46967736526392456</v>
      </c>
      <c r="BD37">
        <f t="shared" si="22"/>
        <v>-7.3484633837655355E-2</v>
      </c>
      <c r="BE37">
        <f t="shared" si="23"/>
        <v>5.3999914102542826E-3</v>
      </c>
      <c r="BI37" s="2">
        <v>0.45989266832535813</v>
      </c>
      <c r="BJ37" s="3">
        <v>-0.2211335346479763</v>
      </c>
      <c r="BK37">
        <f t="shared" si="24"/>
        <v>0.60650455620570343</v>
      </c>
      <c r="BL37">
        <f t="shared" si="25"/>
        <v>0.48691765824593536</v>
      </c>
      <c r="BM37" s="3"/>
      <c r="BN37">
        <f t="shared" si="26"/>
        <v>0.11958689795976807</v>
      </c>
      <c r="BO37">
        <f t="shared" si="27"/>
        <v>1.430102616363998E-2</v>
      </c>
      <c r="BR37" s="2">
        <v>-0.28788135798925818</v>
      </c>
      <c r="BS37" s="3">
        <v>0.18337851065902414</v>
      </c>
      <c r="BT37">
        <f t="shared" si="28"/>
        <v>0.4751968682027613</v>
      </c>
      <c r="BU37">
        <f t="shared" si="29"/>
        <v>0.55794919928565578</v>
      </c>
      <c r="BV37" s="3"/>
      <c r="BW37">
        <f t="shared" si="30"/>
        <v>-8.2752331082894481E-2</v>
      </c>
      <c r="BX37">
        <f t="shared" si="31"/>
        <v>6.8479482996529843E-3</v>
      </c>
      <c r="CB37" s="11">
        <v>-0.59064082974713927</v>
      </c>
      <c r="CC37" s="12">
        <v>-0.32132389980080489</v>
      </c>
      <c r="CD37">
        <f t="shared" si="32"/>
        <v>0.42203288435399205</v>
      </c>
      <c r="CE37">
        <f t="shared" si="33"/>
        <v>0.46932442185976897</v>
      </c>
      <c r="CG37">
        <f t="shared" si="34"/>
        <v>-4.7291537505776915E-2</v>
      </c>
      <c r="CH37">
        <f t="shared" si="35"/>
        <v>2.2364895196603047E-3</v>
      </c>
      <c r="CK37" s="11">
        <v>-0.34031433640731373</v>
      </c>
      <c r="CL37" s="12">
        <v>-0.18144019338168502</v>
      </c>
      <c r="CM37">
        <f t="shared" si="36"/>
        <v>0.4659897375337344</v>
      </c>
      <c r="CN37">
        <f t="shared" si="37"/>
        <v>0.49388773301100297</v>
      </c>
      <c r="CO37">
        <f t="shared" si="38"/>
        <v>-2.7897995477268567E-2</v>
      </c>
      <c r="CP37">
        <f t="shared" si="39"/>
        <v>7.7829815164969743E-4</v>
      </c>
      <c r="CT37" s="11">
        <v>-0.19894075240446382</v>
      </c>
      <c r="CU37" s="12">
        <v>6.957578336869405E-2</v>
      </c>
      <c r="CV37">
        <f t="shared" si="40"/>
        <v>0.49081466833748716</v>
      </c>
      <c r="CW37">
        <f t="shared" si="41"/>
        <v>0.53796565815817154</v>
      </c>
      <c r="CY37">
        <f t="shared" si="42"/>
        <v>-4.7150989820684386E-2</v>
      </c>
      <c r="CZ37">
        <f t="shared" si="43"/>
        <v>2.2232158410702826E-3</v>
      </c>
      <c r="DC37" s="11">
        <v>0.15852631555357027</v>
      </c>
      <c r="DD37" s="12">
        <v>0.15579097093986369</v>
      </c>
      <c r="DE37">
        <f t="shared" si="44"/>
        <v>0.55358520138487521</v>
      </c>
      <c r="DF37">
        <f t="shared" si="45"/>
        <v>0.55310488010534742</v>
      </c>
      <c r="DG37">
        <f t="shared" si="46"/>
        <v>4.8032127952779557E-4</v>
      </c>
      <c r="DH37">
        <f t="shared" si="47"/>
        <v>2.3070853156721873E-7</v>
      </c>
      <c r="DL37" s="11">
        <v>2.5896929095493761</v>
      </c>
      <c r="DM37" s="12">
        <v>1.1765823700414677</v>
      </c>
      <c r="DN37">
        <f t="shared" si="48"/>
        <v>0.98049340275808594</v>
      </c>
      <c r="DO37">
        <f t="shared" si="49"/>
        <v>0.73235389629533409</v>
      </c>
      <c r="DQ37">
        <f t="shared" si="50"/>
        <v>0.24813950646275185</v>
      </c>
      <c r="DR37">
        <f t="shared" si="51"/>
        <v>6.1573214667578063E-2</v>
      </c>
      <c r="DU37" s="11">
        <v>0.30758608811119637</v>
      </c>
      <c r="DV37" s="12">
        <v>7.4428085138137617E-2</v>
      </c>
      <c r="DW37">
        <f t="shared" si="52"/>
        <v>0.57975981218975936</v>
      </c>
      <c r="DX37">
        <f t="shared" si="53"/>
        <v>0.53881771306301807</v>
      </c>
      <c r="DY37">
        <f t="shared" si="54"/>
        <v>4.0942099126741294E-2</v>
      </c>
      <c r="DZ37">
        <f t="shared" si="55"/>
        <v>1.6762554809039102E-3</v>
      </c>
      <c r="ED37" s="11">
        <v>0.85057154658330236</v>
      </c>
      <c r="EE37" s="12">
        <v>5.1542050755882557E-2</v>
      </c>
      <c r="EF37">
        <f t="shared" si="56"/>
        <v>0.67510701958419217</v>
      </c>
      <c r="EG37">
        <f t="shared" si="57"/>
        <v>0.5347989692225823</v>
      </c>
      <c r="EI37">
        <f t="shared" si="58"/>
        <v>0.14030805036160987</v>
      </c>
      <c r="EJ37">
        <f t="shared" si="59"/>
        <v>1.9686348996276051E-2</v>
      </c>
      <c r="EM37" s="11">
        <v>-0.33741269474761598</v>
      </c>
      <c r="EN37" s="12">
        <v>-2.6341021882832955E-2</v>
      </c>
      <c r="EO37">
        <f t="shared" si="60"/>
        <v>0.46649926025629501</v>
      </c>
      <c r="EP37">
        <f t="shared" si="61"/>
        <v>0.52112285071234643</v>
      </c>
      <c r="ER37">
        <f t="shared" si="62"/>
        <v>-5.4623590456051418E-2</v>
      </c>
      <c r="ES37">
        <f t="shared" si="63"/>
        <v>2.9837366343104317E-3</v>
      </c>
      <c r="EW37" s="2">
        <v>0.60951253597223243</v>
      </c>
      <c r="EX37" s="3">
        <v>-0.28809461824052923</v>
      </c>
      <c r="EY37">
        <f t="shared" si="64"/>
        <v>0.63277751863640352</v>
      </c>
      <c r="EZ37">
        <f t="shared" si="65"/>
        <v>0.47515942011075502</v>
      </c>
      <c r="FB37">
        <f t="shared" si="66"/>
        <v>0.15761809852564851</v>
      </c>
      <c r="FC37">
        <f t="shared" si="67"/>
        <v>2.484346498284104E-2</v>
      </c>
      <c r="FG37" s="2">
        <v>-0.66895210030599583</v>
      </c>
      <c r="FH37" s="3">
        <v>-9.7336971091628435E-2</v>
      </c>
      <c r="FI37">
        <f t="shared" si="68"/>
        <v>0.40828157510842333</v>
      </c>
      <c r="FJ37">
        <f t="shared" si="69"/>
        <v>0.50865609789649102</v>
      </c>
      <c r="FK37">
        <f t="shared" si="70"/>
        <v>-0.10037452278806769</v>
      </c>
      <c r="FL37">
        <f t="shared" si="71"/>
        <v>1.007504482493232E-2</v>
      </c>
      <c r="FP37" s="2">
        <v>-0.2035801442946033</v>
      </c>
      <c r="FQ37" s="3">
        <v>-0.24653373082717833</v>
      </c>
      <c r="FR37">
        <f t="shared" si="72"/>
        <v>0.49</v>
      </c>
      <c r="FS37">
        <f t="shared" si="73"/>
        <v>0.48245743240531636</v>
      </c>
      <c r="FU37">
        <f t="shared" si="74"/>
        <v>7.5425675946836357E-3</v>
      </c>
      <c r="FV37">
        <f t="shared" si="75"/>
        <v>5.6890325920371684E-5</v>
      </c>
      <c r="FZ37" s="2">
        <v>-0.4103521338835171</v>
      </c>
      <c r="GA37" s="3">
        <v>3.3893698405533378E-2</v>
      </c>
      <c r="GB37">
        <f t="shared" si="76"/>
        <v>0.45369123432850372</v>
      </c>
      <c r="GC37">
        <f t="shared" si="77"/>
        <v>0.53169995232357781</v>
      </c>
      <c r="GD37">
        <f t="shared" si="78"/>
        <v>-7.8008717995074084E-2</v>
      </c>
      <c r="GE37">
        <f t="shared" si="79"/>
        <v>6.085360083234995E-3</v>
      </c>
      <c r="GI37" s="2">
        <v>0.30758608811119637</v>
      </c>
      <c r="GJ37" s="3">
        <v>0.30124159552978519</v>
      </c>
      <c r="GK37">
        <f t="shared" si="80"/>
        <v>0.57975981218975936</v>
      </c>
      <c r="GL37">
        <f t="shared" si="81"/>
        <v>0.57864573143394238</v>
      </c>
      <c r="GN37">
        <f t="shared" si="82"/>
        <v>1.1140807558169818E-3</v>
      </c>
      <c r="GO37">
        <f t="shared" si="83"/>
        <v>1.2411759304817375E-6</v>
      </c>
      <c r="GS37" s="2">
        <v>1.632704629931973</v>
      </c>
      <c r="GT37" s="3">
        <v>0.32643958284647417</v>
      </c>
      <c r="GU37">
        <f t="shared" si="84"/>
        <v>0.81244809224926051</v>
      </c>
      <c r="GV37">
        <f t="shared" si="85"/>
        <v>0.58307044978527189</v>
      </c>
      <c r="GW37">
        <f t="shared" si="86"/>
        <v>0.22937764246398862</v>
      </c>
      <c r="GX37">
        <f t="shared" si="87"/>
        <v>5.2614102862337392E-2</v>
      </c>
    </row>
    <row r="38" spans="2:206" x14ac:dyDescent="0.25">
      <c r="B38" s="2">
        <v>-0.30727956534940509</v>
      </c>
      <c r="C38" s="3">
        <v>2.5536639966570154E-2</v>
      </c>
      <c r="D38">
        <f t="shared" si="0"/>
        <v>0.47179058011274028</v>
      </c>
      <c r="E38">
        <f t="shared" si="1"/>
        <v>0.53023246885462927</v>
      </c>
      <c r="G38">
        <f t="shared" si="2"/>
        <v>-5.8441888741888992E-2</v>
      </c>
      <c r="H38">
        <f t="shared" si="3"/>
        <v>3.4154543597193312E-3</v>
      </c>
      <c r="L38" s="2">
        <v>-1.0990517593584785</v>
      </c>
      <c r="M38" s="3">
        <v>-0.24279205863818412</v>
      </c>
      <c r="N38">
        <f t="shared" si="4"/>
        <v>0.33275689806210684</v>
      </c>
      <c r="O38">
        <f t="shared" si="5"/>
        <v>0.48311446288125187</v>
      </c>
      <c r="P38">
        <f t="shared" si="6"/>
        <v>-0.15035756481914503</v>
      </c>
      <c r="Q38">
        <f t="shared" si="7"/>
        <v>2.26073972983434E-2</v>
      </c>
      <c r="V38" s="2">
        <v>-0.48745107161368212</v>
      </c>
      <c r="W38" s="3">
        <v>-0.23657372767148541</v>
      </c>
      <c r="X38">
        <f t="shared" si="8"/>
        <v>0.44015280840760745</v>
      </c>
      <c r="Y38">
        <f t="shared" si="9"/>
        <v>0.48420638989896136</v>
      </c>
      <c r="AA38">
        <f t="shared" si="10"/>
        <v>-4.405358149135391E-2</v>
      </c>
      <c r="AB38">
        <f t="shared" si="11"/>
        <v>1.9407180422153598E-3</v>
      </c>
      <c r="AF38" s="2">
        <v>0.3605209425882005</v>
      </c>
      <c r="AG38" s="3">
        <v>0.42310016249930305</v>
      </c>
      <c r="AH38">
        <f t="shared" si="12"/>
        <v>0.58905507133429558</v>
      </c>
      <c r="AI38">
        <f t="shared" si="13"/>
        <v>0.6000438625926019</v>
      </c>
      <c r="AJ38">
        <f t="shared" si="14"/>
        <v>-1.0988791258306319E-2</v>
      </c>
      <c r="AK38">
        <f t="shared" si="15"/>
        <v>1.2075353331862936E-4</v>
      </c>
      <c r="AP38" s="2">
        <v>0.15852631555357027</v>
      </c>
      <c r="AQ38" s="3">
        <v>0.13662910311890589</v>
      </c>
      <c r="AR38">
        <f t="shared" si="16"/>
        <v>0.55358520138487521</v>
      </c>
      <c r="AS38">
        <f t="shared" si="17"/>
        <v>0.54974009278612412</v>
      </c>
      <c r="AU38">
        <f t="shared" si="18"/>
        <v>3.8451085987510902E-3</v>
      </c>
      <c r="AV38">
        <f t="shared" si="19"/>
        <v>1.4784860136189573E-5</v>
      </c>
      <c r="AZ38" s="2">
        <v>0.46043075924155968</v>
      </c>
      <c r="BA38" s="3">
        <v>-1.9510299895240332E-2</v>
      </c>
      <c r="BB38">
        <f t="shared" si="20"/>
        <v>0.60659904394084185</v>
      </c>
      <c r="BC38">
        <f t="shared" si="21"/>
        <v>0.52232231242138993</v>
      </c>
      <c r="BD38">
        <f t="shared" si="22"/>
        <v>8.427673151945192E-2</v>
      </c>
      <c r="BE38">
        <f t="shared" si="23"/>
        <v>7.1025674756017808E-3</v>
      </c>
      <c r="BI38" s="2">
        <v>-1.3536392179217185</v>
      </c>
      <c r="BJ38" s="3">
        <v>-0.38304261702309345</v>
      </c>
      <c r="BK38">
        <f t="shared" si="24"/>
        <v>0.28805182754335767</v>
      </c>
      <c r="BL38">
        <f t="shared" si="25"/>
        <v>0.45848673322687122</v>
      </c>
      <c r="BM38" s="3"/>
      <c r="BN38">
        <f t="shared" si="26"/>
        <v>-0.17043490568351355</v>
      </c>
      <c r="BO38">
        <f t="shared" si="27"/>
        <v>2.904805707534816E-2</v>
      </c>
      <c r="BR38" s="2">
        <v>-0.65361993529885654</v>
      </c>
      <c r="BS38" s="3">
        <v>-0.36434787516039696</v>
      </c>
      <c r="BT38">
        <f t="shared" si="28"/>
        <v>0.41097387394245644</v>
      </c>
      <c r="BU38">
        <f t="shared" si="29"/>
        <v>0.46176949412176449</v>
      </c>
      <c r="BV38" s="3"/>
      <c r="BW38">
        <f t="shared" si="30"/>
        <v>-5.0795620179308054E-2</v>
      </c>
      <c r="BX38">
        <f t="shared" si="31"/>
        <v>2.5801950294005276E-3</v>
      </c>
      <c r="CB38" s="11">
        <v>5.8818939502553198E-3</v>
      </c>
      <c r="CC38" s="12">
        <v>-0.25697265896836308</v>
      </c>
      <c r="CD38">
        <f t="shared" si="32"/>
        <v>0.52678113306752417</v>
      </c>
      <c r="CE38">
        <f t="shared" si="33"/>
        <v>0.48062437660073948</v>
      </c>
      <c r="CG38">
        <f t="shared" si="34"/>
        <v>4.6156756466784687E-2</v>
      </c>
      <c r="CH38">
        <f t="shared" si="35"/>
        <v>2.1304461675340702E-3</v>
      </c>
      <c r="CK38" s="11">
        <v>-1.3362101794129195</v>
      </c>
      <c r="CL38" s="12">
        <v>-0.22752377647562491</v>
      </c>
      <c r="CM38">
        <f t="shared" si="36"/>
        <v>0.29111233335148767</v>
      </c>
      <c r="CN38">
        <f t="shared" si="37"/>
        <v>0.48579554401002956</v>
      </c>
      <c r="CO38">
        <f t="shared" si="38"/>
        <v>-0.19468321065854188</v>
      </c>
      <c r="CP38">
        <f t="shared" si="39"/>
        <v>3.7901552512318193E-2</v>
      </c>
      <c r="CT38" s="11">
        <v>-0.28788135798925818</v>
      </c>
      <c r="CU38" s="12">
        <v>2.0674268669497127E-2</v>
      </c>
      <c r="CV38">
        <f t="shared" si="40"/>
        <v>0.4751968682027613</v>
      </c>
      <c r="CW38">
        <f t="shared" si="41"/>
        <v>0.52937864576000115</v>
      </c>
      <c r="CY38">
        <f t="shared" si="42"/>
        <v>-5.4181777557239852E-2</v>
      </c>
      <c r="CZ38">
        <f t="shared" si="43"/>
        <v>2.9356650192622199E-3</v>
      </c>
      <c r="DC38" s="11">
        <v>0.30758608811119637</v>
      </c>
      <c r="DD38" s="12">
        <v>6.2468976485435456E-3</v>
      </c>
      <c r="DE38">
        <f t="shared" si="44"/>
        <v>0.57975981218975936</v>
      </c>
      <c r="DF38">
        <f t="shared" si="45"/>
        <v>0.52684522701843461</v>
      </c>
      <c r="DG38">
        <f t="shared" si="46"/>
        <v>5.2914585171324746E-2</v>
      </c>
      <c r="DH38">
        <f t="shared" si="47"/>
        <v>2.7999533238533807E-3</v>
      </c>
      <c r="DL38" s="11">
        <v>-1.3794038185756177</v>
      </c>
      <c r="DM38" s="12">
        <v>-0.44962102239080354</v>
      </c>
      <c r="DN38">
        <f t="shared" si="48"/>
        <v>0.28352761297434403</v>
      </c>
      <c r="DO38">
        <f t="shared" si="49"/>
        <v>0.44679569265564056</v>
      </c>
      <c r="DQ38">
        <f t="shared" si="50"/>
        <v>-0.16326807968129653</v>
      </c>
      <c r="DR38">
        <f t="shared" si="51"/>
        <v>2.6656465842818194E-2</v>
      </c>
      <c r="DU38" s="11">
        <v>-2.2571788236183119</v>
      </c>
      <c r="DV38" s="12">
        <v>1.3269992856917101E-2</v>
      </c>
      <c r="DW38">
        <f t="shared" si="52"/>
        <v>0.12939200189010253</v>
      </c>
      <c r="DX38">
        <f t="shared" si="53"/>
        <v>0.52807846909690193</v>
      </c>
      <c r="DY38">
        <f t="shared" si="54"/>
        <v>-0.3986864672067994</v>
      </c>
      <c r="DZ38">
        <f t="shared" si="55"/>
        <v>0.15895089913383834</v>
      </c>
      <c r="ED38" s="11">
        <v>-0.59064082974713927</v>
      </c>
      <c r="EE38" s="12">
        <v>-0.15892548735162276</v>
      </c>
      <c r="EF38">
        <f t="shared" si="56"/>
        <v>0.42203288435399205</v>
      </c>
      <c r="EG38">
        <f t="shared" si="57"/>
        <v>0.49784127230340613</v>
      </c>
      <c r="EI38">
        <f t="shared" si="58"/>
        <v>-7.580838794941408E-2</v>
      </c>
      <c r="EJ38">
        <f t="shared" si="59"/>
        <v>5.74691168348887E-3</v>
      </c>
      <c r="EM38" s="11">
        <v>0.10388833319358505</v>
      </c>
      <c r="EN38" s="12">
        <v>0.35891259118847252</v>
      </c>
      <c r="EO38">
        <f t="shared" si="60"/>
        <v>0.54399087624336961</v>
      </c>
      <c r="EP38">
        <f t="shared" si="61"/>
        <v>0.58877264790641137</v>
      </c>
      <c r="ER38">
        <f t="shared" si="62"/>
        <v>-4.4781771663041758E-2</v>
      </c>
      <c r="ES38">
        <f t="shared" si="63"/>
        <v>2.0054070732808097E-3</v>
      </c>
      <c r="EW38" s="2">
        <v>0.22982339095090581</v>
      </c>
      <c r="EX38" s="3">
        <v>-0.30949047261285562</v>
      </c>
      <c r="EY38">
        <f t="shared" si="64"/>
        <v>0.56610483138317191</v>
      </c>
      <c r="EZ38">
        <f t="shared" si="65"/>
        <v>0.47140234902829969</v>
      </c>
      <c r="FB38">
        <f t="shared" si="66"/>
        <v>9.4702482354872219E-2</v>
      </c>
      <c r="FC38">
        <f t="shared" si="67"/>
        <v>8.9685601641748842E-3</v>
      </c>
      <c r="FG38" s="2">
        <v>0.44796960247270468</v>
      </c>
      <c r="FH38" s="3">
        <v>-0.35656630626926228</v>
      </c>
      <c r="FI38">
        <f t="shared" si="68"/>
        <v>0.60441088865919246</v>
      </c>
      <c r="FJ38">
        <f t="shared" si="69"/>
        <v>0.46313592272743076</v>
      </c>
      <c r="FK38">
        <f t="shared" si="70"/>
        <v>0.1412749659317617</v>
      </c>
      <c r="FL38">
        <f t="shared" si="71"/>
        <v>1.9958615999020428E-2</v>
      </c>
      <c r="FP38" s="2">
        <v>1.690225976364115</v>
      </c>
      <c r="FQ38" s="3">
        <v>4.7961677853528249E-2</v>
      </c>
      <c r="FR38">
        <f t="shared" si="72"/>
        <v>0.8225487306039323</v>
      </c>
      <c r="FS38">
        <f t="shared" si="73"/>
        <v>0.53417026259270162</v>
      </c>
      <c r="FU38">
        <f t="shared" si="74"/>
        <v>0.28837846801123068</v>
      </c>
      <c r="FV38">
        <f t="shared" si="75"/>
        <v>8.3162140812504393E-2</v>
      </c>
      <c r="FZ38" s="2">
        <v>0.20770646016703859</v>
      </c>
      <c r="GA38" s="3">
        <v>0.30765298847828076</v>
      </c>
      <c r="GB38">
        <f t="shared" si="76"/>
        <v>0.56222114066277662</v>
      </c>
      <c r="GC38">
        <f t="shared" si="77"/>
        <v>0.57977155976619188</v>
      </c>
      <c r="GD38">
        <f t="shared" si="78"/>
        <v>-1.755041910341526E-2</v>
      </c>
      <c r="GE38">
        <f t="shared" si="79"/>
        <v>3.0801721070552329E-4</v>
      </c>
      <c r="GI38" s="2">
        <v>0.58655441701955613</v>
      </c>
      <c r="GJ38" s="3">
        <v>0.46390462750480382</v>
      </c>
      <c r="GK38">
        <f t="shared" si="80"/>
        <v>0.62874611688335025</v>
      </c>
      <c r="GL38">
        <f t="shared" si="81"/>
        <v>0.60720904855991309</v>
      </c>
      <c r="GN38">
        <f t="shared" si="82"/>
        <v>2.1537068323437158E-2</v>
      </c>
      <c r="GO38">
        <f t="shared" si="83"/>
        <v>4.6384531196840028E-4</v>
      </c>
      <c r="GS38" s="2">
        <v>-1.5373610712129262</v>
      </c>
      <c r="GT38" s="3">
        <v>0.14104219711884194</v>
      </c>
      <c r="GU38">
        <f t="shared" si="84"/>
        <v>0.25579062169460798</v>
      </c>
      <c r="GV38">
        <f t="shared" si="85"/>
        <v>0.55051502364715865</v>
      </c>
      <c r="GW38">
        <f t="shared" si="86"/>
        <v>-0.29472440195255067</v>
      </c>
      <c r="GX38">
        <f t="shared" si="87"/>
        <v>8.6862473106288654E-2</v>
      </c>
    </row>
    <row r="39" spans="2:206" x14ac:dyDescent="0.25">
      <c r="B39" s="2">
        <v>-0.15536862843845359</v>
      </c>
      <c r="C39" s="3">
        <v>-2.248388385036635E-2</v>
      </c>
      <c r="D39">
        <f t="shared" si="0"/>
        <v>0.49846584992178466</v>
      </c>
      <c r="E39">
        <f t="shared" si="1"/>
        <v>0.52180015676942826</v>
      </c>
      <c r="G39">
        <f t="shared" si="2"/>
        <v>-2.3334306847643593E-2</v>
      </c>
      <c r="H39">
        <f t="shared" si="3"/>
        <v>5.444898760599867E-4</v>
      </c>
      <c r="L39" s="2">
        <v>1.8939150310756041</v>
      </c>
      <c r="M39" s="3">
        <v>0.11707717592033175</v>
      </c>
      <c r="N39">
        <f t="shared" si="4"/>
        <v>0.85831613881077673</v>
      </c>
      <c r="O39">
        <f t="shared" si="5"/>
        <v>0.54630681178664953</v>
      </c>
      <c r="P39">
        <f t="shared" si="6"/>
        <v>0.3120093270241272</v>
      </c>
      <c r="Q39">
        <f t="shared" si="7"/>
        <v>9.7349820150048755E-2</v>
      </c>
      <c r="V39" s="2">
        <v>-1.24780967664861</v>
      </c>
      <c r="W39" s="3">
        <v>0.16516340275385569</v>
      </c>
      <c r="X39">
        <f t="shared" si="8"/>
        <v>0.30663529246453314</v>
      </c>
      <c r="Y39">
        <f t="shared" si="9"/>
        <v>0.55475066119582717</v>
      </c>
      <c r="AA39">
        <f t="shared" si="10"/>
        <v>-0.24811536873129403</v>
      </c>
      <c r="AB39">
        <f t="shared" si="11"/>
        <v>6.1561236200665996E-2</v>
      </c>
      <c r="AF39" s="2">
        <v>0.48400866101457757</v>
      </c>
      <c r="AG39" s="3">
        <v>7.2915342089113724E-2</v>
      </c>
      <c r="AH39">
        <f t="shared" si="12"/>
        <v>0.61073927837106645</v>
      </c>
      <c r="AI39">
        <f t="shared" si="13"/>
        <v>0.53855207827855145</v>
      </c>
      <c r="AJ39">
        <f t="shared" si="14"/>
        <v>7.2187200092515003E-2</v>
      </c>
      <c r="AK39">
        <f t="shared" si="15"/>
        <v>5.2109918571967978E-3</v>
      </c>
      <c r="AP39" s="2">
        <v>-0.92898824635776978</v>
      </c>
      <c r="AQ39" s="3">
        <v>-2.3347167897286331E-2</v>
      </c>
      <c r="AR39">
        <f t="shared" si="16"/>
        <v>0.3626197254938609</v>
      </c>
      <c r="AS39">
        <f t="shared" si="17"/>
        <v>0.52164856574285901</v>
      </c>
      <c r="AU39">
        <f t="shared" si="18"/>
        <v>-0.1590288402489981</v>
      </c>
      <c r="AV39">
        <f t="shared" si="19"/>
        <v>2.529017203094136E-2</v>
      </c>
      <c r="AZ39" s="2">
        <v>5.7484457509883187E-2</v>
      </c>
      <c r="BA39" s="3">
        <v>9.9061997802587634E-2</v>
      </c>
      <c r="BB39">
        <f t="shared" si="20"/>
        <v>0.53584244447657914</v>
      </c>
      <c r="BC39">
        <f t="shared" si="21"/>
        <v>0.54314338098488624</v>
      </c>
      <c r="BD39">
        <f t="shared" si="22"/>
        <v>-7.3009365083070987E-3</v>
      </c>
      <c r="BE39">
        <f t="shared" si="23"/>
        <v>5.3303673898331453E-5</v>
      </c>
      <c r="BI39" s="2">
        <v>0.36105760655607949</v>
      </c>
      <c r="BJ39" s="3">
        <v>-4.4398906870091294E-3</v>
      </c>
      <c r="BK39">
        <f t="shared" si="24"/>
        <v>0.58914930850003933</v>
      </c>
      <c r="BL39">
        <f t="shared" si="25"/>
        <v>0.52496864743805771</v>
      </c>
      <c r="BM39" s="3"/>
      <c r="BN39">
        <f t="shared" si="26"/>
        <v>6.4180661061981614E-2</v>
      </c>
      <c r="BO39">
        <f t="shared" si="27"/>
        <v>4.1191572543529632E-3</v>
      </c>
      <c r="BR39" s="2">
        <v>0.38649752864667314</v>
      </c>
      <c r="BS39" s="3">
        <v>0.45730107369465245</v>
      </c>
      <c r="BT39">
        <f t="shared" si="28"/>
        <v>0.59361651013467509</v>
      </c>
      <c r="BU39">
        <f t="shared" si="29"/>
        <v>0.60604947714809565</v>
      </c>
      <c r="BV39" s="3"/>
      <c r="BW39">
        <f t="shared" si="30"/>
        <v>-1.2432967013420559E-2</v>
      </c>
      <c r="BX39">
        <f t="shared" si="31"/>
        <v>1.5457866875680376E-4</v>
      </c>
      <c r="CB39" s="11">
        <v>-0.53184545646227033</v>
      </c>
      <c r="CC39" s="12">
        <v>-0.20339378111129686</v>
      </c>
      <c r="CD39">
        <f t="shared" si="32"/>
        <v>0.43235723938589293</v>
      </c>
      <c r="CE39">
        <f t="shared" si="33"/>
        <v>0.49003272501834472</v>
      </c>
      <c r="CG39">
        <f t="shared" si="34"/>
        <v>-5.7675485632451784E-2</v>
      </c>
      <c r="CH39">
        <f t="shared" si="35"/>
        <v>3.3264616429391522E-3</v>
      </c>
      <c r="CK39" s="11">
        <v>0.47979860163033733</v>
      </c>
      <c r="CL39" s="12">
        <v>-0.10988515850545579</v>
      </c>
      <c r="CM39">
        <f t="shared" si="36"/>
        <v>0.61</v>
      </c>
      <c r="CN39">
        <f t="shared" si="37"/>
        <v>0.50645266020013535</v>
      </c>
      <c r="CO39">
        <f t="shared" si="38"/>
        <v>0.10354733979986463</v>
      </c>
      <c r="CP39">
        <f t="shared" si="39"/>
        <v>1.0722051579628631E-2</v>
      </c>
      <c r="CT39" s="11">
        <v>0.92267359866428345</v>
      </c>
      <c r="CU39" s="12">
        <v>-0.22536189786745414</v>
      </c>
      <c r="CV39">
        <f t="shared" si="40"/>
        <v>0.6877680019476502</v>
      </c>
      <c r="CW39">
        <f t="shared" si="41"/>
        <v>0.48617516575642933</v>
      </c>
      <c r="CY39">
        <f t="shared" si="42"/>
        <v>0.20159283619122087</v>
      </c>
      <c r="CZ39">
        <f t="shared" si="43"/>
        <v>4.0639671603620413E-2</v>
      </c>
      <c r="DC39" s="11">
        <v>0.36279796403779041</v>
      </c>
      <c r="DD39" s="12">
        <v>-2.5679922189599649E-2</v>
      </c>
      <c r="DE39">
        <f t="shared" si="44"/>
        <v>0.58945491194329924</v>
      </c>
      <c r="DF39">
        <f t="shared" si="45"/>
        <v>0.52123893855332926</v>
      </c>
      <c r="DG39">
        <f t="shared" si="46"/>
        <v>6.8215973389969986E-2</v>
      </c>
      <c r="DH39">
        <f t="shared" si="47"/>
        <v>4.6534190255410933E-3</v>
      </c>
      <c r="DL39" s="11">
        <v>-0.33689356254479552</v>
      </c>
      <c r="DM39" s="12">
        <v>0.1592031183780569</v>
      </c>
      <c r="DN39">
        <f t="shared" si="48"/>
        <v>0.46659041887764507</v>
      </c>
      <c r="DO39">
        <f t="shared" si="49"/>
        <v>0.55370404666565498</v>
      </c>
      <c r="DQ39">
        <f t="shared" si="50"/>
        <v>-8.7113627788009906E-2</v>
      </c>
      <c r="DR39">
        <f t="shared" si="51"/>
        <v>7.5887841463879316E-3</v>
      </c>
      <c r="DU39" s="11">
        <v>0.68039050738037266</v>
      </c>
      <c r="DV39" s="12">
        <v>-0.10554046476568323</v>
      </c>
      <c r="DW39">
        <f t="shared" si="52"/>
        <v>0.64522355477623838</v>
      </c>
      <c r="DX39">
        <f t="shared" si="53"/>
        <v>0.50721558010638301</v>
      </c>
      <c r="DY39">
        <f t="shared" si="54"/>
        <v>0.13800797466985537</v>
      </c>
      <c r="DZ39">
        <f t="shared" si="55"/>
        <v>1.9046201072475441E-2</v>
      </c>
      <c r="ED39" s="11">
        <v>0.47477673978493629</v>
      </c>
      <c r="EE39" s="12">
        <v>0.17082774493900352</v>
      </c>
      <c r="EF39">
        <f t="shared" si="56"/>
        <v>0.60911817067030305</v>
      </c>
      <c r="EG39">
        <f t="shared" si="57"/>
        <v>0.55574530884366669</v>
      </c>
      <c r="EI39">
        <f t="shared" si="58"/>
        <v>5.3372861826636364E-2</v>
      </c>
      <c r="EJ39">
        <f t="shared" si="59"/>
        <v>2.848662379565217E-3</v>
      </c>
      <c r="EM39" s="11">
        <v>-0.4103521338835171</v>
      </c>
      <c r="EN39" s="12">
        <v>0.31402999976746532</v>
      </c>
      <c r="EO39">
        <f t="shared" si="60"/>
        <v>0.45369123432850372</v>
      </c>
      <c r="EP39">
        <f t="shared" si="61"/>
        <v>0.58089135074486276</v>
      </c>
      <c r="ER39">
        <f t="shared" si="62"/>
        <v>-0.12720011641635903</v>
      </c>
      <c r="ES39">
        <f t="shared" si="63"/>
        <v>1.6179869616335291E-2</v>
      </c>
      <c r="EW39" s="2">
        <v>-0.37919726007430171</v>
      </c>
      <c r="EX39" s="3">
        <v>-0.46510804370420805</v>
      </c>
      <c r="EY39">
        <f t="shared" si="64"/>
        <v>0.45916197054820534</v>
      </c>
      <c r="EZ39">
        <f t="shared" si="65"/>
        <v>0.4440762013505764</v>
      </c>
      <c r="FB39">
        <f t="shared" si="66"/>
        <v>1.508576919762894E-2</v>
      </c>
      <c r="FC39">
        <f t="shared" si="67"/>
        <v>2.2758043228413011E-4</v>
      </c>
      <c r="FG39" s="2">
        <v>-0.11952329102711255</v>
      </c>
      <c r="FH39" s="3">
        <v>0.70958008348404988</v>
      </c>
      <c r="FI39">
        <f t="shared" si="68"/>
        <v>0.50476022257386211</v>
      </c>
      <c r="FJ39">
        <f t="shared" si="69"/>
        <v>0.65034918847984491</v>
      </c>
      <c r="FK39">
        <f t="shared" si="70"/>
        <v>-0.1455889659059828</v>
      </c>
      <c r="FL39">
        <f t="shared" si="71"/>
        <v>2.1196146993573424E-2</v>
      </c>
      <c r="FP39" s="2">
        <v>0.69493353589059836</v>
      </c>
      <c r="FQ39" s="3">
        <v>7.6446710390708994E-2</v>
      </c>
      <c r="FR39">
        <f t="shared" si="72"/>
        <v>0.64777728275158686</v>
      </c>
      <c r="FS39">
        <f t="shared" si="73"/>
        <v>0.53917217979431908</v>
      </c>
      <c r="FU39">
        <f t="shared" si="74"/>
        <v>0.10860510295726777</v>
      </c>
      <c r="FV39">
        <f t="shared" si="75"/>
        <v>1.1795068388358733E-2</v>
      </c>
      <c r="FZ39" s="2">
        <v>-0.70301249532581167</v>
      </c>
      <c r="GA39" s="3">
        <v>-0.10134482002817335</v>
      </c>
      <c r="GB39">
        <f t="shared" si="76"/>
        <v>0.4023006349244469</v>
      </c>
      <c r="GC39">
        <f t="shared" si="77"/>
        <v>0.50795232729306905</v>
      </c>
      <c r="GD39">
        <f t="shared" si="78"/>
        <v>-0.10565169236862215</v>
      </c>
      <c r="GE39">
        <f t="shared" si="79"/>
        <v>1.1162280100353972E-2</v>
      </c>
      <c r="GI39" s="2">
        <v>-0.42384605846118117</v>
      </c>
      <c r="GJ39" s="3">
        <v>0.38301680545948247</v>
      </c>
      <c r="GK39">
        <f t="shared" si="80"/>
        <v>0.45132172699603901</v>
      </c>
      <c r="GL39">
        <f t="shared" si="81"/>
        <v>0.59300530180407718</v>
      </c>
      <c r="GN39">
        <f t="shared" si="82"/>
        <v>-0.14168357480803817</v>
      </c>
      <c r="GO39">
        <f t="shared" si="83"/>
        <v>2.0074235370384948E-2</v>
      </c>
      <c r="GS39" s="2">
        <v>2.5299348394051591</v>
      </c>
      <c r="GT39" s="3">
        <v>0.13850275407540466</v>
      </c>
      <c r="GU39">
        <f t="shared" si="84"/>
        <v>0.97</v>
      </c>
      <c r="GV39">
        <f t="shared" si="85"/>
        <v>0.55006910230847261</v>
      </c>
      <c r="GW39">
        <f t="shared" si="86"/>
        <v>0.41993089769152736</v>
      </c>
      <c r="GX39">
        <f t="shared" si="87"/>
        <v>0.17634195883601203</v>
      </c>
    </row>
    <row r="40" spans="2:206" x14ac:dyDescent="0.25">
      <c r="B40" s="2">
        <v>-0.59064082974713927</v>
      </c>
      <c r="C40" s="3">
        <v>-0.11817873206443603</v>
      </c>
      <c r="D40">
        <f t="shared" si="0"/>
        <v>0.42203288435399205</v>
      </c>
      <c r="E40">
        <f t="shared" si="1"/>
        <v>0.50499632455462062</v>
      </c>
      <c r="G40">
        <f t="shared" si="2"/>
        <v>-8.2963440200628569E-2</v>
      </c>
      <c r="H40">
        <f t="shared" si="3"/>
        <v>6.8829324099232729E-3</v>
      </c>
      <c r="L40" s="2">
        <v>1.1193346813402616</v>
      </c>
      <c r="M40" s="3">
        <v>-0.11942597057223243</v>
      </c>
      <c r="N40">
        <f t="shared" si="4"/>
        <v>0.72230131171451473</v>
      </c>
      <c r="O40">
        <f t="shared" si="5"/>
        <v>0.50477731185949648</v>
      </c>
      <c r="P40">
        <f t="shared" si="6"/>
        <v>0.21752399985501825</v>
      </c>
      <c r="Q40">
        <f t="shared" si="7"/>
        <v>4.7316690512925981E-2</v>
      </c>
      <c r="V40" s="2">
        <v>-0.18920138752617713</v>
      </c>
      <c r="W40" s="3">
        <v>-0.44556605755746787</v>
      </c>
      <c r="X40">
        <f t="shared" si="8"/>
        <v>0.49252488217185592</v>
      </c>
      <c r="Y40">
        <f t="shared" si="9"/>
        <v>0.44750773672037319</v>
      </c>
      <c r="AA40">
        <f t="shared" si="10"/>
        <v>4.5017145451482721E-2</v>
      </c>
      <c r="AB40">
        <f t="shared" si="11"/>
        <v>2.0265433845999513E-3</v>
      </c>
      <c r="AF40" s="2">
        <v>-0.66895210030599583</v>
      </c>
      <c r="AG40" s="3">
        <v>-0.1967744024376229</v>
      </c>
      <c r="AH40">
        <f t="shared" si="12"/>
        <v>0.40828157510842333</v>
      </c>
      <c r="AI40">
        <f t="shared" si="13"/>
        <v>0.49119507524591255</v>
      </c>
      <c r="AJ40">
        <f t="shared" si="14"/>
        <v>-8.2913500137489216E-2</v>
      </c>
      <c r="AK40">
        <f t="shared" si="15"/>
        <v>6.8746485050494239E-3</v>
      </c>
      <c r="AP40" s="2">
        <v>-1.0864554317680462</v>
      </c>
      <c r="AQ40" s="3">
        <v>0.10873159282382698</v>
      </c>
      <c r="AR40">
        <f t="shared" si="16"/>
        <v>0.33496878908134831</v>
      </c>
      <c r="AS40">
        <f t="shared" si="17"/>
        <v>0.54484134336587631</v>
      </c>
      <c r="AU40">
        <f t="shared" si="18"/>
        <v>-0.209872554284528</v>
      </c>
      <c r="AV40">
        <f t="shared" si="19"/>
        <v>4.4046489041912155E-2</v>
      </c>
      <c r="AZ40" s="2">
        <v>0.30758608811119637</v>
      </c>
      <c r="BA40" s="3">
        <v>7.3642885339933375E-3</v>
      </c>
      <c r="BB40">
        <f t="shared" si="20"/>
        <v>0.57975981218975936</v>
      </c>
      <c r="BC40">
        <f t="shared" si="21"/>
        <v>0.52704143871956455</v>
      </c>
      <c r="BD40">
        <f t="shared" si="22"/>
        <v>5.2718373470194813E-2</v>
      </c>
      <c r="BE40">
        <f t="shared" si="23"/>
        <v>2.77922690134294E-3</v>
      </c>
      <c r="BI40" s="2">
        <v>-0.41628595361034409</v>
      </c>
      <c r="BJ40" s="3">
        <v>-0.55169713879072857</v>
      </c>
      <c r="BK40">
        <f t="shared" si="24"/>
        <v>0.45264926694004554</v>
      </c>
      <c r="BL40">
        <f t="shared" si="25"/>
        <v>0.42887132195925315</v>
      </c>
      <c r="BM40" s="3"/>
      <c r="BN40">
        <f t="shared" si="26"/>
        <v>2.3777944980792387E-2</v>
      </c>
      <c r="BO40">
        <f t="shared" si="27"/>
        <v>5.6539066750958984E-4</v>
      </c>
      <c r="BR40" s="2">
        <v>-0.6059439603577198</v>
      </c>
      <c r="BS40" s="3">
        <v>-0.62949950532530208</v>
      </c>
      <c r="BT40">
        <f t="shared" si="28"/>
        <v>0.41934568390443144</v>
      </c>
      <c r="BU40">
        <f t="shared" si="29"/>
        <v>0.41520937528645702</v>
      </c>
      <c r="BV40" s="3"/>
      <c r="BW40">
        <f t="shared" si="30"/>
        <v>4.1363086179744268E-3</v>
      </c>
      <c r="BX40">
        <f t="shared" si="31"/>
        <v>1.7109048983129512E-5</v>
      </c>
      <c r="CB40" s="11">
        <v>0.3605209425882005</v>
      </c>
      <c r="CC40" s="12">
        <v>0.12579643697299681</v>
      </c>
      <c r="CD40">
        <f t="shared" si="32"/>
        <v>0.58905507133429558</v>
      </c>
      <c r="CE40">
        <f t="shared" si="33"/>
        <v>0.54783789734141553</v>
      </c>
      <c r="CG40">
        <f t="shared" si="34"/>
        <v>4.1217173992880052E-2</v>
      </c>
      <c r="CH40">
        <f t="shared" si="35"/>
        <v>1.6988554319593476E-3</v>
      </c>
      <c r="CK40" s="11">
        <v>0.64559669293456878</v>
      </c>
      <c r="CL40" s="12">
        <v>-0.13895968014000487</v>
      </c>
      <c r="CM40">
        <f t="shared" si="36"/>
        <v>0.63911382754460588</v>
      </c>
      <c r="CN40">
        <f t="shared" si="37"/>
        <v>0.50134722984112756</v>
      </c>
      <c r="CO40">
        <f t="shared" si="38"/>
        <v>0.13776659770347832</v>
      </c>
      <c r="CP40">
        <f t="shared" si="39"/>
        <v>1.8979635442792037E-2</v>
      </c>
      <c r="CT40" s="11">
        <v>0.88282767469721957</v>
      </c>
      <c r="CU40" s="12">
        <v>0.18285349084019262</v>
      </c>
      <c r="CV40">
        <f t="shared" si="40"/>
        <v>0.68077113395232502</v>
      </c>
      <c r="CW40">
        <f t="shared" si="41"/>
        <v>0.55785700681020134</v>
      </c>
      <c r="CY40">
        <f t="shared" si="42"/>
        <v>0.12291412714212369</v>
      </c>
      <c r="CZ40">
        <f t="shared" si="43"/>
        <v>1.5107882651110146E-2</v>
      </c>
      <c r="DC40" s="11">
        <v>-0.29470549853213879</v>
      </c>
      <c r="DD40" s="12">
        <v>-0.54100446230277566</v>
      </c>
      <c r="DE40">
        <f t="shared" si="44"/>
        <v>0.47399856218281433</v>
      </c>
      <c r="DF40">
        <f t="shared" si="45"/>
        <v>0.43074893548792337</v>
      </c>
      <c r="DG40">
        <f t="shared" si="46"/>
        <v>4.3249626694890964E-2</v>
      </c>
      <c r="DH40">
        <f t="shared" si="47"/>
        <v>1.870530209247425E-3</v>
      </c>
      <c r="DL40" s="11">
        <v>0.41647877292681079</v>
      </c>
      <c r="DM40" s="12">
        <v>-0.270338365327703</v>
      </c>
      <c r="DN40">
        <f t="shared" si="48"/>
        <v>0.59888115925504981</v>
      </c>
      <c r="DO40">
        <f t="shared" si="49"/>
        <v>0.4782773841420408</v>
      </c>
      <c r="DQ40">
        <f t="shared" si="50"/>
        <v>0.12060377511300902</v>
      </c>
      <c r="DR40">
        <f t="shared" si="51"/>
        <v>1.4545270571509252E-2</v>
      </c>
      <c r="DU40" s="11">
        <v>0.54979797889110649</v>
      </c>
      <c r="DV40" s="12">
        <v>0.28690026398721252</v>
      </c>
      <c r="DW40">
        <f t="shared" si="52"/>
        <v>0.62229175668892533</v>
      </c>
      <c r="DX40">
        <f t="shared" si="53"/>
        <v>0.57612742106012549</v>
      </c>
      <c r="DY40">
        <f t="shared" si="54"/>
        <v>4.6164335628799846E-2</v>
      </c>
      <c r="DZ40">
        <f t="shared" si="55"/>
        <v>2.131145884048479E-3</v>
      </c>
      <c r="ED40" s="11">
        <v>-1.0990517593584785</v>
      </c>
      <c r="EE40" s="12">
        <v>-0.16562491928374146</v>
      </c>
      <c r="EF40">
        <f t="shared" si="56"/>
        <v>0.33275689806210684</v>
      </c>
      <c r="EG40">
        <f t="shared" si="57"/>
        <v>0.49666486487685363</v>
      </c>
      <c r="EI40">
        <f t="shared" si="58"/>
        <v>-0.16390796681474679</v>
      </c>
      <c r="EJ40">
        <f t="shared" si="59"/>
        <v>2.6865821585344132E-2</v>
      </c>
      <c r="EM40" s="11">
        <v>-0.15536862843845359</v>
      </c>
      <c r="EN40" s="12">
        <v>0.18813756153791619</v>
      </c>
      <c r="EO40">
        <f t="shared" si="60"/>
        <v>0.49846584992178466</v>
      </c>
      <c r="EP40">
        <f t="shared" si="61"/>
        <v>0.55878487951257605</v>
      </c>
      <c r="ER40">
        <f t="shared" si="62"/>
        <v>-6.0319029590791384E-2</v>
      </c>
      <c r="ES40">
        <f t="shared" si="63"/>
        <v>3.6383853307747666E-3</v>
      </c>
      <c r="EW40" s="2">
        <v>-2.5027872371871138E-2</v>
      </c>
      <c r="EX40" s="3">
        <v>-0.18616596240911554</v>
      </c>
      <c r="EY40">
        <f t="shared" si="64"/>
        <v>0.52135343725349226</v>
      </c>
      <c r="EZ40">
        <f t="shared" si="65"/>
        <v>0.49305789701350772</v>
      </c>
      <c r="FB40">
        <f t="shared" si="66"/>
        <v>2.829554023998454E-2</v>
      </c>
      <c r="FC40">
        <f t="shared" si="67"/>
        <v>8.0063759747258441E-4</v>
      </c>
      <c r="FG40" s="2">
        <v>1.8939150310756041</v>
      </c>
      <c r="FH40" s="3">
        <v>0.25375755274974643</v>
      </c>
      <c r="FI40">
        <f t="shared" si="68"/>
        <v>0.85831613881077673</v>
      </c>
      <c r="FJ40">
        <f t="shared" si="69"/>
        <v>0.57030762439215488</v>
      </c>
      <c r="FK40">
        <f t="shared" si="70"/>
        <v>0.28800851441862185</v>
      </c>
      <c r="FL40">
        <f t="shared" si="71"/>
        <v>8.2948904377621507E-2</v>
      </c>
      <c r="FP40" s="2">
        <v>-0.13415921914857326</v>
      </c>
      <c r="FQ40" s="3">
        <v>0.28635616608562658</v>
      </c>
      <c r="FR40">
        <f t="shared" si="72"/>
        <v>0.50219018160456308</v>
      </c>
      <c r="FS40">
        <f t="shared" si="73"/>
        <v>0.57603187850984916</v>
      </c>
      <c r="FU40">
        <f t="shared" si="74"/>
        <v>-7.3841696905286081E-2</v>
      </c>
      <c r="FV40">
        <f t="shared" si="75"/>
        <v>5.4525962018521362E-3</v>
      </c>
      <c r="FZ40" s="2">
        <v>0.8658689078151367</v>
      </c>
      <c r="GA40" s="3">
        <v>1.843186849063318E-2</v>
      </c>
      <c r="GB40">
        <f t="shared" si="76"/>
        <v>0.67779320694188583</v>
      </c>
      <c r="GC40">
        <f t="shared" si="77"/>
        <v>0.52898488457988213</v>
      </c>
      <c r="GD40">
        <f t="shared" si="78"/>
        <v>0.1488083223620037</v>
      </c>
      <c r="GE40">
        <f t="shared" si="79"/>
        <v>2.214391680419401E-2</v>
      </c>
      <c r="GI40" s="2">
        <v>1.7568126815528544</v>
      </c>
      <c r="GJ40" s="3">
        <v>0.6052060059840495</v>
      </c>
      <c r="GK40">
        <f t="shared" si="80"/>
        <v>0.83424122860785244</v>
      </c>
      <c r="GL40">
        <f t="shared" si="81"/>
        <v>0.63202130021190084</v>
      </c>
      <c r="GN40">
        <f t="shared" si="82"/>
        <v>0.2022199283959516</v>
      </c>
      <c r="GO40">
        <f t="shared" si="83"/>
        <v>4.0892899440463794E-2</v>
      </c>
      <c r="GS40" s="2">
        <v>0.22982339095090581</v>
      </c>
      <c r="GT40" s="3">
        <v>-2.106266076980836E-2</v>
      </c>
      <c r="GU40">
        <f t="shared" si="84"/>
        <v>0.56610483138317191</v>
      </c>
      <c r="GV40">
        <f t="shared" si="85"/>
        <v>0.5220497208225745</v>
      </c>
      <c r="GW40">
        <f t="shared" si="86"/>
        <v>4.405511056059741E-2</v>
      </c>
      <c r="GX40">
        <f t="shared" si="87"/>
        <v>1.9408527665064615E-3</v>
      </c>
    </row>
    <row r="41" spans="2:206" x14ac:dyDescent="0.25">
      <c r="B41" s="2">
        <v>-0.28788135798925818</v>
      </c>
      <c r="C41" s="3">
        <v>-1.4545769462373861E-2</v>
      </c>
      <c r="D41">
        <f t="shared" si="0"/>
        <v>0.4751968682027613</v>
      </c>
      <c r="E41">
        <f t="shared" si="1"/>
        <v>0.52319407446476107</v>
      </c>
      <c r="G41">
        <f t="shared" si="2"/>
        <v>-4.799720626199977E-2</v>
      </c>
      <c r="H41">
        <f t="shared" si="3"/>
        <v>2.3037318089569499E-3</v>
      </c>
      <c r="L41" s="2">
        <v>8.7324604558639538E-2</v>
      </c>
      <c r="M41" s="3">
        <v>-0.17496298554204731</v>
      </c>
      <c r="N41">
        <f t="shared" si="4"/>
        <v>0.54108231719314159</v>
      </c>
      <c r="O41">
        <f t="shared" si="5"/>
        <v>0.49502511831218687</v>
      </c>
      <c r="P41">
        <f t="shared" si="6"/>
        <v>4.6057198880954719E-2</v>
      </c>
      <c r="Q41">
        <f t="shared" si="7"/>
        <v>2.1212655687598168E-3</v>
      </c>
      <c r="V41" s="2">
        <v>-2.2571788236183119</v>
      </c>
      <c r="W41" s="3">
        <v>-0.63065959870636845</v>
      </c>
      <c r="X41">
        <f t="shared" si="8"/>
        <v>0.12939200189010253</v>
      </c>
      <c r="Y41">
        <f t="shared" si="9"/>
        <v>0.41500566510881676</v>
      </c>
      <c r="AA41">
        <f t="shared" si="10"/>
        <v>-0.28561366321871423</v>
      </c>
      <c r="AB41">
        <f t="shared" si="11"/>
        <v>8.157516461721312E-2</v>
      </c>
      <c r="AF41" s="2">
        <v>8.7324604558639538E-2</v>
      </c>
      <c r="AG41" s="3">
        <v>7.6302824297864696E-2</v>
      </c>
      <c r="AH41">
        <f t="shared" si="12"/>
        <v>0.54108231719314159</v>
      </c>
      <c r="AI41">
        <f t="shared" si="13"/>
        <v>0.53914691367177092</v>
      </c>
      <c r="AJ41">
        <f t="shared" si="14"/>
        <v>1.9354035213706711E-3</v>
      </c>
      <c r="AK41">
        <f t="shared" si="15"/>
        <v>3.7457867905339936E-6</v>
      </c>
      <c r="AP41" s="2">
        <v>0.9433610823013634</v>
      </c>
      <c r="AQ41" s="3">
        <v>-0.13672584265027582</v>
      </c>
      <c r="AR41">
        <f t="shared" si="16"/>
        <v>0.6914006844846079</v>
      </c>
      <c r="AS41">
        <f t="shared" si="17"/>
        <v>0.50173948742942098</v>
      </c>
      <c r="AU41">
        <f t="shared" si="18"/>
        <v>0.18966119705518691</v>
      </c>
      <c r="AV41">
        <f t="shared" si="19"/>
        <v>3.5971369668406444E-2</v>
      </c>
      <c r="AZ41" s="2">
        <v>2.4976985804327667E-2</v>
      </c>
      <c r="BA41" s="3">
        <v>-0.22790619710732876</v>
      </c>
      <c r="BB41">
        <f t="shared" si="20"/>
        <v>0.53013419465475176</v>
      </c>
      <c r="BC41">
        <f t="shared" si="21"/>
        <v>0.48572839167894211</v>
      </c>
      <c r="BD41">
        <f t="shared" si="22"/>
        <v>4.440580297580965E-2</v>
      </c>
      <c r="BE41">
        <f t="shared" si="23"/>
        <v>1.9718753379264252E-3</v>
      </c>
      <c r="BI41" s="2">
        <v>0.20770646016703859</v>
      </c>
      <c r="BJ41" s="3">
        <v>0.11776319574905783</v>
      </c>
      <c r="BK41">
        <f t="shared" si="24"/>
        <v>0.56222114066277662</v>
      </c>
      <c r="BL41">
        <f t="shared" si="25"/>
        <v>0.54642727555573511</v>
      </c>
      <c r="BM41" s="3"/>
      <c r="BN41">
        <f t="shared" si="26"/>
        <v>1.5793865107041505E-2</v>
      </c>
      <c r="BO41">
        <f t="shared" si="27"/>
        <v>2.4944617501942317E-4</v>
      </c>
      <c r="BR41" s="2">
        <v>-1.1240379818008914</v>
      </c>
      <c r="BS41" s="3">
        <v>-0.50643283654892202</v>
      </c>
      <c r="BT41">
        <f t="shared" si="28"/>
        <v>0.32836936521744486</v>
      </c>
      <c r="BU41">
        <f t="shared" si="29"/>
        <v>0.43681964681045271</v>
      </c>
      <c r="BV41" s="3"/>
      <c r="BW41">
        <f t="shared" si="30"/>
        <v>-0.10845028159300785</v>
      </c>
      <c r="BX41">
        <f t="shared" si="31"/>
        <v>1.1761463577602696E-2</v>
      </c>
      <c r="CB41" s="11">
        <v>-0.39937662185898654</v>
      </c>
      <c r="CC41" s="12">
        <v>-0.16301333068304957</v>
      </c>
      <c r="CD41">
        <f t="shared" si="32"/>
        <v>0.45561851323613356</v>
      </c>
      <c r="CE41">
        <f t="shared" si="33"/>
        <v>0.49712345483732839</v>
      </c>
      <c r="CG41">
        <f t="shared" si="34"/>
        <v>-4.1504941601194834E-2</v>
      </c>
      <c r="CH41">
        <f t="shared" si="35"/>
        <v>1.7226601773185936E-3</v>
      </c>
      <c r="CK41" s="11">
        <v>0.20770646016703859</v>
      </c>
      <c r="CL41" s="12">
        <v>-5.4044938357061402E-2</v>
      </c>
      <c r="CM41">
        <f t="shared" si="36"/>
        <v>0.56222114066277662</v>
      </c>
      <c r="CN41">
        <f t="shared" si="37"/>
        <v>0.5162580959965587</v>
      </c>
      <c r="CO41">
        <f t="shared" si="38"/>
        <v>4.5963044666217923E-2</v>
      </c>
      <c r="CP41">
        <f t="shared" si="39"/>
        <v>2.1126014749887436E-3</v>
      </c>
      <c r="CT41" s="11">
        <v>0.10388833319358505</v>
      </c>
      <c r="CU41" s="12">
        <v>1.9340527491497079E-2</v>
      </c>
      <c r="CV41">
        <f t="shared" si="40"/>
        <v>0.54399087624336961</v>
      </c>
      <c r="CW41">
        <f t="shared" si="41"/>
        <v>0.52914444336152966</v>
      </c>
      <c r="CY41">
        <f t="shared" si="42"/>
        <v>1.4846432881839955E-2</v>
      </c>
      <c r="CZ41">
        <f t="shared" si="43"/>
        <v>2.2041656931497862E-4</v>
      </c>
      <c r="DC41" s="11">
        <v>2.0174007799614539</v>
      </c>
      <c r="DD41" s="12">
        <v>-0.48417234507171836</v>
      </c>
      <c r="DE41">
        <f t="shared" si="44"/>
        <v>0.88000000000000012</v>
      </c>
      <c r="DF41">
        <f t="shared" si="45"/>
        <v>0.44072854651386523</v>
      </c>
      <c r="DG41">
        <f t="shared" si="46"/>
        <v>0.43927145348613489</v>
      </c>
      <c r="DH41">
        <f t="shared" si="47"/>
        <v>0.19295940984782156</v>
      </c>
      <c r="DL41" s="11">
        <v>1.1193346813402616</v>
      </c>
      <c r="DM41" s="12">
        <v>0.42889913990340767</v>
      </c>
      <c r="DN41">
        <f t="shared" si="48"/>
        <v>0.72230131171451473</v>
      </c>
      <c r="DO41">
        <f t="shared" si="49"/>
        <v>0.60106215192723833</v>
      </c>
      <c r="DQ41">
        <f t="shared" si="50"/>
        <v>0.1212391597872764</v>
      </c>
      <c r="DR41">
        <f t="shared" si="51"/>
        <v>1.4698933865924737E-2</v>
      </c>
      <c r="DU41" s="2">
        <v>-0.4103521338835171</v>
      </c>
      <c r="DV41" s="3">
        <v>0.14133390291166964</v>
      </c>
      <c r="DW41">
        <f t="shared" si="52"/>
        <v>0.45369123432850372</v>
      </c>
      <c r="DX41">
        <f t="shared" si="53"/>
        <v>0.55056624662614073</v>
      </c>
      <c r="DY41">
        <f t="shared" si="54"/>
        <v>-9.6875012297637009E-2</v>
      </c>
      <c r="DZ41">
        <f t="shared" si="55"/>
        <v>9.3847680076673216E-3</v>
      </c>
      <c r="ED41" s="11">
        <v>-0.33689356254479552</v>
      </c>
      <c r="EE41" s="12">
        <v>9.7953639610952173E-2</v>
      </c>
      <c r="EF41">
        <f t="shared" si="56"/>
        <v>0.46659041887764507</v>
      </c>
      <c r="EG41">
        <f t="shared" si="57"/>
        <v>0.5429487554075042</v>
      </c>
      <c r="EI41">
        <f t="shared" si="58"/>
        <v>-7.6358336529859128E-2</v>
      </c>
      <c r="EJ41">
        <f t="shared" si="59"/>
        <v>5.8305955576072191E-3</v>
      </c>
      <c r="EM41" s="11">
        <v>5.8818939502553198E-3</v>
      </c>
      <c r="EN41" s="12">
        <v>-0.10455538301659242</v>
      </c>
      <c r="EO41">
        <f t="shared" si="60"/>
        <v>0.52678113306752417</v>
      </c>
      <c r="EP41">
        <f t="shared" si="61"/>
        <v>0.50738855857636878</v>
      </c>
      <c r="ER41">
        <f t="shared" si="62"/>
        <v>1.939257449115539E-2</v>
      </c>
      <c r="ES41">
        <f t="shared" si="63"/>
        <v>3.7607194539501071E-4</v>
      </c>
      <c r="EW41" s="2">
        <v>1.1193346813402616</v>
      </c>
      <c r="EX41" s="3">
        <v>0.21558648983558676</v>
      </c>
      <c r="EY41">
        <f t="shared" si="64"/>
        <v>0.72230131171451473</v>
      </c>
      <c r="EZ41">
        <f t="shared" si="65"/>
        <v>0.56360485879253197</v>
      </c>
      <c r="FB41">
        <f t="shared" si="66"/>
        <v>0.15869645292198276</v>
      </c>
      <c r="FC41">
        <f t="shared" si="67"/>
        <v>2.5184564170019089E-2</v>
      </c>
      <c r="FG41" s="2">
        <v>0.6168405367295926</v>
      </c>
      <c r="FH41" s="3">
        <v>6.0494499893125289E-2</v>
      </c>
      <c r="FI41">
        <f t="shared" si="68"/>
        <v>0.63406430154577398</v>
      </c>
      <c r="FJ41">
        <f t="shared" si="69"/>
        <v>0.53637100215874722</v>
      </c>
      <c r="FK41">
        <f t="shared" si="70"/>
        <v>9.7693299387026755E-2</v>
      </c>
      <c r="FL41">
        <f t="shared" si="71"/>
        <v>9.5439807451232414E-3</v>
      </c>
      <c r="FP41" s="2">
        <v>0.45989266832535813</v>
      </c>
      <c r="FQ41" s="3">
        <v>-6.181075159909679E-2</v>
      </c>
      <c r="FR41">
        <f t="shared" si="72"/>
        <v>0.60650455620570343</v>
      </c>
      <c r="FS41">
        <f t="shared" si="73"/>
        <v>0.51489443405272273</v>
      </c>
      <c r="FU41">
        <f t="shared" si="74"/>
        <v>9.16101221529807E-2</v>
      </c>
      <c r="FV41">
        <f t="shared" si="75"/>
        <v>8.3924144808840452E-3</v>
      </c>
      <c r="FZ41" s="2">
        <v>-0.56326342369319049</v>
      </c>
      <c r="GA41" s="3">
        <v>0.12355106146029023</v>
      </c>
      <c r="GB41">
        <f t="shared" si="76"/>
        <v>0.4268403044648228</v>
      </c>
      <c r="GC41">
        <f t="shared" si="77"/>
        <v>0.54744361369836769</v>
      </c>
      <c r="GD41">
        <f t="shared" si="78"/>
        <v>-0.1206033092335449</v>
      </c>
      <c r="GE41">
        <f t="shared" si="79"/>
        <v>1.4545158198082057E-2</v>
      </c>
      <c r="GI41" s="2">
        <v>-4.2448826303999147E-2</v>
      </c>
      <c r="GJ41" s="3">
        <v>-2.9004686506274149E-2</v>
      </c>
      <c r="GK41">
        <f t="shared" si="80"/>
        <v>0.51829435108155419</v>
      </c>
      <c r="GL41">
        <f t="shared" si="81"/>
        <v>0.52065511630193495</v>
      </c>
      <c r="GN41">
        <f t="shared" si="82"/>
        <v>-2.3607652203807561E-3</v>
      </c>
      <c r="GO41">
        <f t="shared" si="83"/>
        <v>5.5732124257593997E-6</v>
      </c>
      <c r="GS41" s="2">
        <v>-1.0184939426048869</v>
      </c>
      <c r="GT41" s="3">
        <v>-0.13045798535713679</v>
      </c>
      <c r="GU41">
        <f t="shared" si="84"/>
        <v>0.3469026965202473</v>
      </c>
      <c r="GV41">
        <f t="shared" si="85"/>
        <v>0.50284011117527461</v>
      </c>
      <c r="GW41">
        <f t="shared" si="86"/>
        <v>-0.15593741465502731</v>
      </c>
      <c r="GX41">
        <f t="shared" si="87"/>
        <v>2.4316477289293925E-2</v>
      </c>
    </row>
    <row r="42" spans="2:206" x14ac:dyDescent="0.25">
      <c r="B42" s="2">
        <v>1.0186854001965282</v>
      </c>
      <c r="C42" s="3">
        <v>9.1444637353272906E-2</v>
      </c>
      <c r="D42">
        <f t="shared" si="0"/>
        <v>0.70462749055857465</v>
      </c>
      <c r="E42">
        <f t="shared" si="1"/>
        <v>0.54180578706735727</v>
      </c>
      <c r="G42">
        <f t="shared" si="2"/>
        <v>0.16282170349121738</v>
      </c>
      <c r="H42">
        <f t="shared" si="3"/>
        <v>2.651090712778191E-2</v>
      </c>
      <c r="N42">
        <v>0.34327468858800614</v>
      </c>
      <c r="O42">
        <v>0.57303597965603559</v>
      </c>
      <c r="V42" s="2">
        <v>2.5299348394051591</v>
      </c>
      <c r="W42" s="3">
        <v>1.0319945173532417</v>
      </c>
      <c r="X42">
        <f t="shared" si="8"/>
        <v>0.97</v>
      </c>
      <c r="Y42">
        <f t="shared" si="9"/>
        <v>0.7069645460615871</v>
      </c>
      <c r="AA42">
        <f t="shared" si="10"/>
        <v>0.26303545393841288</v>
      </c>
      <c r="AB42">
        <f t="shared" si="11"/>
        <v>6.9187650028586928E-2</v>
      </c>
      <c r="AP42" s="2">
        <v>0.44796960247270468</v>
      </c>
      <c r="AQ42" s="3">
        <v>-0.22485972195653101</v>
      </c>
      <c r="AR42">
        <f t="shared" si="16"/>
        <v>0.60441088865919246</v>
      </c>
      <c r="AS42">
        <f t="shared" si="17"/>
        <v>0.48626334688537154</v>
      </c>
      <c r="AU42">
        <f t="shared" si="18"/>
        <v>0.11814754177382092</v>
      </c>
      <c r="AV42">
        <f t="shared" si="19"/>
        <v>1.3958841627196759E-2</v>
      </c>
      <c r="BI42" s="2">
        <v>0.60114099092102979</v>
      </c>
      <c r="BJ42" s="3">
        <v>2.6543116034537538E-2</v>
      </c>
      <c r="BK42">
        <f t="shared" si="24"/>
        <v>0.63130749134606889</v>
      </c>
      <c r="BL42">
        <f t="shared" si="25"/>
        <v>0.5304092041260674</v>
      </c>
      <c r="BM42" s="3"/>
      <c r="BN42">
        <f t="shared" si="26"/>
        <v>0.10089828722000149</v>
      </c>
      <c r="BO42">
        <f t="shared" si="27"/>
        <v>1.0180464363929916E-2</v>
      </c>
      <c r="CB42" s="11">
        <v>0.88282767469721957</v>
      </c>
      <c r="CC42" s="12">
        <v>0.16818902613301698</v>
      </c>
      <c r="CD42">
        <f t="shared" si="32"/>
        <v>0.68077113395232502</v>
      </c>
      <c r="CE42">
        <f t="shared" si="33"/>
        <v>0.55528195487106125</v>
      </c>
      <c r="CG42">
        <f t="shared" si="34"/>
        <v>0.12548917908126378</v>
      </c>
      <c r="CH42">
        <f t="shared" si="35"/>
        <v>1.5747534066489492E-2</v>
      </c>
      <c r="CT42" s="11">
        <v>2.5896929095493761</v>
      </c>
      <c r="CU42" s="12">
        <v>1.4470342605912878</v>
      </c>
      <c r="CV42">
        <f t="shared" si="40"/>
        <v>0.98049340275808594</v>
      </c>
      <c r="CW42">
        <f t="shared" si="41"/>
        <v>0.77984473071110483</v>
      </c>
      <c r="CY42">
        <f t="shared" si="42"/>
        <v>0.20064867204698111</v>
      </c>
      <c r="CZ42">
        <f t="shared" si="43"/>
        <v>4.0259889594216981E-2</v>
      </c>
      <c r="DE42">
        <v>0.14038206577463463</v>
      </c>
      <c r="DF42">
        <v>0.5001046719931832</v>
      </c>
      <c r="DL42" s="11">
        <v>-0.42384605846118117</v>
      </c>
      <c r="DM42" s="12">
        <v>0.26618766610253675</v>
      </c>
      <c r="DN42">
        <f t="shared" si="48"/>
        <v>0.45132172699603901</v>
      </c>
      <c r="DO42">
        <f t="shared" si="49"/>
        <v>0.57249032850935122</v>
      </c>
      <c r="DQ42">
        <f t="shared" si="50"/>
        <v>-0.12116860151331221</v>
      </c>
      <c r="DR42">
        <f t="shared" si="51"/>
        <v>1.4681829992691848E-2</v>
      </c>
      <c r="ED42" s="11">
        <v>0.48400866101457757</v>
      </c>
      <c r="EE42" s="12">
        <v>0.38269266761926735</v>
      </c>
      <c r="EF42">
        <f t="shared" si="56"/>
        <v>0.61073927837106645</v>
      </c>
      <c r="EG42">
        <f t="shared" si="57"/>
        <v>0.59294838381963921</v>
      </c>
      <c r="EI42">
        <f t="shared" si="58"/>
        <v>1.7790894551427239E-2</v>
      </c>
      <c r="EJ42">
        <f t="shared" si="59"/>
        <v>3.1651592894000338E-4</v>
      </c>
      <c r="EW42" s="2">
        <v>-1.3101301724732752</v>
      </c>
      <c r="EX42" s="3">
        <v>-0.39333838348120975</v>
      </c>
      <c r="EY42">
        <f t="shared" si="64"/>
        <v>0.29569193266068405</v>
      </c>
      <c r="EZ42">
        <f t="shared" si="65"/>
        <v>0.45667881633987217</v>
      </c>
      <c r="FB42">
        <f t="shared" si="66"/>
        <v>-0.16098688367918812</v>
      </c>
      <c r="FC42">
        <f t="shared" si="67"/>
        <v>2.5916776716736447E-2</v>
      </c>
      <c r="FP42" s="2">
        <v>2.5896929095493761</v>
      </c>
      <c r="FQ42" s="3">
        <v>1.2654532769487012</v>
      </c>
      <c r="FR42">
        <f t="shared" si="72"/>
        <v>0.98049340275808594</v>
      </c>
      <c r="FS42">
        <f t="shared" si="73"/>
        <v>0.74795945747566295</v>
      </c>
      <c r="FU42">
        <f t="shared" si="74"/>
        <v>0.23253394528242299</v>
      </c>
      <c r="FV42">
        <f t="shared" si="75"/>
        <v>5.4072035708608891E-2</v>
      </c>
      <c r="GI42" s="2">
        <v>0.44213136595808233</v>
      </c>
      <c r="GJ42" s="3">
        <v>0.75214990345844368</v>
      </c>
      <c r="GK42">
        <f t="shared" si="80"/>
        <v>0.60338570549987947</v>
      </c>
      <c r="GL42">
        <f t="shared" si="81"/>
        <v>0.65782436740132744</v>
      </c>
      <c r="GN42">
        <f t="shared" si="82"/>
        <v>-5.4438661901447971E-2</v>
      </c>
      <c r="GO42">
        <f t="shared" si="83"/>
        <v>2.9635679096201629E-3</v>
      </c>
    </row>
    <row r="43" spans="2:206" x14ac:dyDescent="0.25">
      <c r="B43" s="2">
        <v>-0.92898824635776978</v>
      </c>
      <c r="C43" s="3">
        <v>-9.1180104301538126E-2</v>
      </c>
      <c r="D43">
        <f t="shared" si="0"/>
        <v>0.3626197254938609</v>
      </c>
      <c r="E43">
        <f t="shared" si="1"/>
        <v>0.50973723192241227</v>
      </c>
      <c r="G43">
        <f t="shared" si="2"/>
        <v>-0.14711750642855137</v>
      </c>
      <c r="H43">
        <f t="shared" si="3"/>
        <v>2.1643560697754853E-2</v>
      </c>
      <c r="N43">
        <v>0.47399856218281433</v>
      </c>
      <c r="O43">
        <v>0.42201625240648422</v>
      </c>
      <c r="V43" s="2">
        <v>-0.56326342369319049</v>
      </c>
      <c r="W43" s="3">
        <v>-0.27525785795200425</v>
      </c>
      <c r="X43">
        <f t="shared" si="8"/>
        <v>0.4268403044648228</v>
      </c>
      <c r="Y43">
        <f t="shared" si="9"/>
        <v>0.47741353065166464</v>
      </c>
      <c r="AA43">
        <f t="shared" si="10"/>
        <v>-5.0573226186841846E-2</v>
      </c>
      <c r="AB43">
        <f t="shared" si="11"/>
        <v>2.5576512069454657E-3</v>
      </c>
      <c r="AP43" s="2">
        <v>1.4485647852547749</v>
      </c>
      <c r="AQ43" s="3">
        <v>0.63530725039902636</v>
      </c>
      <c r="AR43">
        <f t="shared" si="16"/>
        <v>0.78011348791304247</v>
      </c>
      <c r="AS43">
        <f t="shared" si="17"/>
        <v>0.63730702112630866</v>
      </c>
      <c r="AU43">
        <f t="shared" si="18"/>
        <v>0.14280646678673381</v>
      </c>
      <c r="AV43">
        <f t="shared" si="19"/>
        <v>2.0393686956110508E-2</v>
      </c>
      <c r="BI43" s="2">
        <v>0.8658689078151367</v>
      </c>
      <c r="BJ43" s="3">
        <v>0.26560078681294025</v>
      </c>
      <c r="BK43">
        <f t="shared" si="24"/>
        <v>0.67779320694188583</v>
      </c>
      <c r="BL43">
        <f t="shared" si="25"/>
        <v>0.57238727362921116</v>
      </c>
      <c r="BM43" s="3"/>
      <c r="BN43">
        <f t="shared" si="26"/>
        <v>0.10540593331267467</v>
      </c>
      <c r="BO43">
        <f t="shared" si="27"/>
        <v>1.111041077751602E-2</v>
      </c>
      <c r="CB43" s="11">
        <v>0.58655441701955613</v>
      </c>
      <c r="CC43" s="12">
        <v>0.14722355314919744</v>
      </c>
      <c r="CD43">
        <f t="shared" si="32"/>
        <v>0.62874611688335025</v>
      </c>
      <c r="CE43">
        <f t="shared" si="33"/>
        <v>0.55160045793680534</v>
      </c>
      <c r="CG43">
        <f t="shared" si="34"/>
        <v>7.7145658946544904E-2</v>
      </c>
      <c r="CH43">
        <f t="shared" si="35"/>
        <v>5.951452694296624E-3</v>
      </c>
      <c r="CT43" s="11">
        <v>-2.5027872371871138E-2</v>
      </c>
      <c r="CU43" s="12">
        <v>1.5952682079250155E-3</v>
      </c>
      <c r="CV43">
        <f t="shared" si="40"/>
        <v>0.52135343725349226</v>
      </c>
      <c r="CW43">
        <f t="shared" si="41"/>
        <v>0.52602840979050236</v>
      </c>
      <c r="CY43">
        <f t="shared" si="42"/>
        <v>-4.6749725370101025E-3</v>
      </c>
      <c r="CZ43">
        <f t="shared" si="43"/>
        <v>2.1855368221798674E-5</v>
      </c>
      <c r="DE43">
        <v>0.49846584992178466</v>
      </c>
      <c r="DF43">
        <v>0.52277518565640213</v>
      </c>
      <c r="DL43" s="11">
        <v>5.427441323433628E-2</v>
      </c>
      <c r="DM43" s="12">
        <v>-5.383846125076646E-2</v>
      </c>
      <c r="DN43">
        <f t="shared" si="48"/>
        <v>0.53527876684486664</v>
      </c>
      <c r="DO43">
        <f t="shared" si="49"/>
        <v>0.51629435298128812</v>
      </c>
      <c r="DQ43">
        <f t="shared" si="50"/>
        <v>1.898441386357852E-2</v>
      </c>
      <c r="DR43">
        <f t="shared" si="51"/>
        <v>3.6040796974363233E-4</v>
      </c>
      <c r="ED43" s="11">
        <v>2.4976985804327667E-2</v>
      </c>
      <c r="EE43" s="12">
        <v>-8.398127756162577E-3</v>
      </c>
      <c r="EF43">
        <f t="shared" si="56"/>
        <v>0.53013419465475176</v>
      </c>
      <c r="EG43">
        <f t="shared" si="57"/>
        <v>0.52427358858360729</v>
      </c>
      <c r="EI43">
        <f t="shared" si="58"/>
        <v>5.8606060711444696E-3</v>
      </c>
      <c r="EJ43">
        <f t="shared" si="59"/>
        <v>3.4346703521135417E-5</v>
      </c>
      <c r="EW43" s="2">
        <v>-2.1945923563262575</v>
      </c>
      <c r="EX43" s="3">
        <v>-0.47615887882850011</v>
      </c>
      <c r="EY43">
        <f t="shared" si="64"/>
        <v>0.14038206577463463</v>
      </c>
      <c r="EZ43">
        <f t="shared" si="65"/>
        <v>0.4421356958507745</v>
      </c>
      <c r="FB43">
        <f t="shared" si="66"/>
        <v>-0.30175363007613987</v>
      </c>
      <c r="FC43">
        <f t="shared" si="67"/>
        <v>9.1055253264127861E-2</v>
      </c>
      <c r="FP43" s="2">
        <v>-0.73779592393260496</v>
      </c>
      <c r="FQ43" s="3">
        <v>-0.42728196771220289</v>
      </c>
      <c r="FR43">
        <f t="shared" si="72"/>
        <v>0.39619273142626921</v>
      </c>
      <c r="FS43">
        <f t="shared" si="73"/>
        <v>0.45071838790687174</v>
      </c>
      <c r="FU43">
        <f t="shared" si="74"/>
        <v>-5.4525656480602536E-2</v>
      </c>
      <c r="FV43">
        <f t="shared" si="75"/>
        <v>2.9730472146406732E-3</v>
      </c>
      <c r="GI43" s="2">
        <v>-0.28788135798925818</v>
      </c>
      <c r="GJ43" s="3">
        <v>0.18641400878305592</v>
      </c>
      <c r="GK43">
        <f t="shared" si="80"/>
        <v>0.4751968682027613</v>
      </c>
      <c r="GL43">
        <f t="shared" si="81"/>
        <v>0.55848222694719185</v>
      </c>
      <c r="GN43">
        <f t="shared" si="82"/>
        <v>-8.3285358744430549E-2</v>
      </c>
      <c r="GO43">
        <f t="shared" si="83"/>
        <v>6.9364509811884944E-3</v>
      </c>
    </row>
    <row r="44" spans="2:206" x14ac:dyDescent="0.25">
      <c r="B44" s="2">
        <v>-1.3794038185756177</v>
      </c>
      <c r="C44" s="3">
        <v>-0.14027611993652031</v>
      </c>
      <c r="D44">
        <f t="shared" si="0"/>
        <v>0.28352761297434403</v>
      </c>
      <c r="E44">
        <f t="shared" si="1"/>
        <v>0.50111606553213517</v>
      </c>
      <c r="G44">
        <f t="shared" si="2"/>
        <v>-0.21758845255779113</v>
      </c>
      <c r="H44">
        <f t="shared" si="3"/>
        <v>4.7344734686494125E-2</v>
      </c>
      <c r="N44">
        <v>0.6664931940208485</v>
      </c>
      <c r="O44">
        <v>0.50005430293061537</v>
      </c>
      <c r="V44" s="2">
        <v>0.74817362561585732</v>
      </c>
      <c r="W44" s="3">
        <v>0.64937128623405815</v>
      </c>
      <c r="X44">
        <f t="shared" si="8"/>
        <v>0.65712614062158681</v>
      </c>
      <c r="Y44">
        <f t="shared" si="9"/>
        <v>0.63977663890454317</v>
      </c>
      <c r="AA44">
        <f t="shared" si="10"/>
        <v>1.7349501717043636E-2</v>
      </c>
      <c r="AB44">
        <f t="shared" si="11"/>
        <v>3.0100520982970008E-4</v>
      </c>
      <c r="AP44" s="2">
        <v>-4.2448826303999147E-2</v>
      </c>
      <c r="AQ44" s="3">
        <v>3.6889276964688404E-2</v>
      </c>
      <c r="AR44">
        <f t="shared" si="16"/>
        <v>0.51829435108155419</v>
      </c>
      <c r="AS44">
        <f t="shared" si="17"/>
        <v>0.53222597018591566</v>
      </c>
      <c r="AU44">
        <f t="shared" si="18"/>
        <v>-1.393161910436147E-2</v>
      </c>
      <c r="AV44">
        <f t="shared" si="19"/>
        <v>1.940900108690095E-4</v>
      </c>
      <c r="BI44" s="2">
        <v>0.64559669293456878</v>
      </c>
      <c r="BJ44" s="3">
        <v>-0.15772084788276003</v>
      </c>
      <c r="BK44">
        <f t="shared" si="24"/>
        <v>0.63911382754460588</v>
      </c>
      <c r="BL44">
        <f t="shared" si="25"/>
        <v>0.49805280468881546</v>
      </c>
      <c r="BM44" s="3"/>
      <c r="BN44">
        <f t="shared" si="26"/>
        <v>0.14106102285579042</v>
      </c>
      <c r="BO44">
        <f t="shared" si="27"/>
        <v>1.9898212169121826E-2</v>
      </c>
      <c r="CB44" s="11">
        <v>0.90553217836413047</v>
      </c>
      <c r="CC44" s="12">
        <v>0.21822681458485998</v>
      </c>
      <c r="CD44">
        <f t="shared" si="32"/>
        <v>0.68475800134654241</v>
      </c>
      <c r="CE44">
        <f t="shared" si="33"/>
        <v>0.56406849476570509</v>
      </c>
      <c r="CG44">
        <f t="shared" si="34"/>
        <v>0.12068950658083732</v>
      </c>
      <c r="CH44">
        <f t="shared" si="35"/>
        <v>1.4565956998725977E-2</v>
      </c>
      <c r="CT44" s="11">
        <v>-1.9806629764920609</v>
      </c>
      <c r="CU44" s="12">
        <v>-0.62672054685751422</v>
      </c>
      <c r="CV44">
        <f t="shared" si="40"/>
        <v>0.17794765547607855</v>
      </c>
      <c r="CW44">
        <f t="shared" si="41"/>
        <v>0.41569735507529754</v>
      </c>
      <c r="CY44">
        <f t="shared" si="42"/>
        <v>-0.23774969959921899</v>
      </c>
      <c r="CZ44">
        <f t="shared" si="43"/>
        <v>5.652491965951887E-2</v>
      </c>
      <c r="DE44">
        <v>0.47495338673855692</v>
      </c>
      <c r="DF44">
        <v>0.51357610514040453</v>
      </c>
      <c r="DL44" s="11">
        <v>-1.5531704915329725</v>
      </c>
      <c r="DM44" s="12">
        <v>-0.2180497851492611</v>
      </c>
      <c r="DN44">
        <f t="shared" si="48"/>
        <v>0.25301451774095368</v>
      </c>
      <c r="DO44">
        <f t="shared" si="49"/>
        <v>0.48745915875652701</v>
      </c>
      <c r="DQ44">
        <f t="shared" si="50"/>
        <v>-0.23444464101557333</v>
      </c>
      <c r="DR44">
        <f t="shared" si="51"/>
        <v>5.496428970092105E-2</v>
      </c>
      <c r="ED44" s="11">
        <v>-1.1240379818008914</v>
      </c>
      <c r="EE44" s="12">
        <v>-0.23339460394636014</v>
      </c>
      <c r="EF44">
        <f t="shared" si="56"/>
        <v>0.32836936521744486</v>
      </c>
      <c r="EG44">
        <f t="shared" si="57"/>
        <v>0.48476463794119257</v>
      </c>
      <c r="EI44">
        <f t="shared" si="58"/>
        <v>-0.1563952727237477</v>
      </c>
      <c r="EJ44">
        <f t="shared" si="59"/>
        <v>2.445948133033542E-2</v>
      </c>
      <c r="EW44" s="2">
        <v>1.0186854001965282</v>
      </c>
      <c r="EX44" s="3">
        <v>0.17105490128276415</v>
      </c>
      <c r="EY44">
        <f t="shared" si="64"/>
        <v>0.70462749055857465</v>
      </c>
      <c r="EZ44">
        <f t="shared" si="65"/>
        <v>0.55578519706292107</v>
      </c>
      <c r="FB44">
        <f t="shared" si="66"/>
        <v>0.14884229349565359</v>
      </c>
      <c r="FC44">
        <f t="shared" si="67"/>
        <v>2.2154028333046281E-2</v>
      </c>
      <c r="FP44" s="2">
        <v>-1.6296256793771011</v>
      </c>
      <c r="FQ44" s="3">
        <v>-0.23205114550144182</v>
      </c>
      <c r="FR44">
        <f t="shared" si="72"/>
        <v>0.23958913306809887</v>
      </c>
      <c r="FS44">
        <f t="shared" si="73"/>
        <v>0.48500054667313885</v>
      </c>
      <c r="FU44">
        <f t="shared" si="74"/>
        <v>-0.24541141360503999</v>
      </c>
      <c r="FV44">
        <f t="shared" si="75"/>
        <v>6.0226761927624002E-2</v>
      </c>
      <c r="GI44" s="2">
        <v>0.20770646016703859</v>
      </c>
      <c r="GJ44" s="3">
        <v>-0.24122433533448728</v>
      </c>
      <c r="GK44">
        <f t="shared" si="80"/>
        <v>0.56222114066277662</v>
      </c>
      <c r="GL44">
        <f t="shared" si="81"/>
        <v>0.48338975209322321</v>
      </c>
      <c r="GN44">
        <f t="shared" si="82"/>
        <v>7.8831388569553407E-2</v>
      </c>
      <c r="GO44">
        <f t="shared" si="83"/>
        <v>6.2143878238039157E-3</v>
      </c>
    </row>
    <row r="45" spans="2:206" x14ac:dyDescent="0.25">
      <c r="B45" s="2">
        <v>1.7461619956902619</v>
      </c>
      <c r="C45" s="3">
        <v>9.1444637353272906E-2</v>
      </c>
      <c r="D45">
        <f t="shared" si="0"/>
        <v>0.8323709885526378</v>
      </c>
      <c r="E45">
        <f t="shared" si="1"/>
        <v>0.54180578706735727</v>
      </c>
      <c r="G45">
        <f t="shared" si="2"/>
        <v>0.29056520148528053</v>
      </c>
      <c r="H45">
        <f t="shared" si="3"/>
        <v>8.4428136314181668E-2</v>
      </c>
      <c r="N45">
        <v>0.4751968682027613</v>
      </c>
      <c r="O45">
        <v>0.56138346551929585</v>
      </c>
      <c r="V45" s="2">
        <v>-0.13415921914857326</v>
      </c>
      <c r="W45" s="3">
        <v>-0.19573752472029804</v>
      </c>
      <c r="X45">
        <f t="shared" si="8"/>
        <v>0.50219018160456308</v>
      </c>
      <c r="Y45">
        <f t="shared" si="9"/>
        <v>0.49137714898879808</v>
      </c>
      <c r="AA45">
        <f t="shared" si="10"/>
        <v>1.0813032615764995E-2</v>
      </c>
      <c r="AB45">
        <f t="shared" si="11"/>
        <v>1.1692167434959757E-4</v>
      </c>
      <c r="AP45" s="2">
        <v>0.54979797889110649</v>
      </c>
      <c r="AQ45" s="3">
        <v>0.31849882695952958</v>
      </c>
      <c r="AR45">
        <f t="shared" si="16"/>
        <v>0.62229175668892533</v>
      </c>
      <c r="AS45">
        <f t="shared" si="17"/>
        <v>0.58167606824777818</v>
      </c>
      <c r="AU45">
        <f t="shared" si="18"/>
        <v>4.0615688441147157E-2</v>
      </c>
      <c r="AV45">
        <f t="shared" si="19"/>
        <v>1.6496341475483347E-3</v>
      </c>
      <c r="BI45" s="2">
        <v>5.8818939502553198E-3</v>
      </c>
      <c r="BJ45" s="3">
        <v>-0.31571088235070155</v>
      </c>
      <c r="BK45">
        <f t="shared" si="24"/>
        <v>0.52678113306752417</v>
      </c>
      <c r="BL45">
        <f t="shared" si="25"/>
        <v>0.47031005698235495</v>
      </c>
      <c r="BM45" s="3"/>
      <c r="BN45">
        <f t="shared" si="26"/>
        <v>5.6471076085169214E-2</v>
      </c>
      <c r="BO45">
        <f t="shared" si="27"/>
        <v>3.1889824342169705E-3</v>
      </c>
      <c r="CB45" s="11">
        <v>0.30758608811119637</v>
      </c>
      <c r="CC45" s="12">
        <v>-8.0472723993528936E-2</v>
      </c>
      <c r="CD45">
        <f t="shared" si="32"/>
        <v>0.57975981218975936</v>
      </c>
      <c r="CE45">
        <f t="shared" si="33"/>
        <v>0.51161742741374561</v>
      </c>
      <c r="CG45">
        <f t="shared" si="34"/>
        <v>6.8142384776013754E-2</v>
      </c>
      <c r="CH45">
        <f t="shared" si="35"/>
        <v>4.6433846029623107E-3</v>
      </c>
      <c r="CT45" s="11">
        <v>-2.0576078255564711</v>
      </c>
      <c r="CU45" s="12">
        <v>-0.5114426321950547</v>
      </c>
      <c r="CV45">
        <f t="shared" si="40"/>
        <v>0.16443628723000875</v>
      </c>
      <c r="CW45">
        <f t="shared" si="41"/>
        <v>0.43593993628225614</v>
      </c>
      <c r="CY45">
        <f t="shared" si="42"/>
        <v>-0.27150364905224739</v>
      </c>
      <c r="CZ45">
        <f t="shared" si="43"/>
        <v>7.3714231448685913E-2</v>
      </c>
      <c r="DE45">
        <v>0.60441088865919246</v>
      </c>
      <c r="DF45">
        <v>0.49464996223024899</v>
      </c>
      <c r="DL45" s="11">
        <v>0.48909217077062855</v>
      </c>
      <c r="DM45" s="12">
        <v>2.4905812187357265E-2</v>
      </c>
      <c r="DN45">
        <f t="shared" si="48"/>
        <v>0.61163193295589768</v>
      </c>
      <c r="DO45">
        <f t="shared" si="49"/>
        <v>0.53012169670381692</v>
      </c>
      <c r="DQ45">
        <f t="shared" si="50"/>
        <v>8.1510236252080759E-2</v>
      </c>
      <c r="DR45">
        <f t="shared" si="51"/>
        <v>6.6439186138700203E-3</v>
      </c>
      <c r="ED45" s="11">
        <v>-0.83952678679214976</v>
      </c>
      <c r="EE45" s="12">
        <v>9.9881093301825777E-2</v>
      </c>
      <c r="EF45">
        <f t="shared" si="56"/>
        <v>0.37832898659085956</v>
      </c>
      <c r="EG45">
        <f t="shared" si="57"/>
        <v>0.54328721258704638</v>
      </c>
      <c r="EI45">
        <f t="shared" si="58"/>
        <v>-0.16495822599618681</v>
      </c>
      <c r="EJ45">
        <f t="shared" si="59"/>
        <v>2.7211216323809042E-2</v>
      </c>
      <c r="EW45" s="2">
        <v>-0.18920138752617713</v>
      </c>
      <c r="EX45" s="3">
        <v>-0.25084455326885813</v>
      </c>
      <c r="EY45">
        <f t="shared" si="64"/>
        <v>0.49252488217185592</v>
      </c>
      <c r="EZ45">
        <f t="shared" si="65"/>
        <v>0.48170046023419411</v>
      </c>
      <c r="FB45">
        <f t="shared" si="66"/>
        <v>1.082442193766181E-2</v>
      </c>
      <c r="FC45">
        <f t="shared" si="67"/>
        <v>1.1716811028453426E-4</v>
      </c>
      <c r="FP45" s="2">
        <v>5.8818939502553198E-3</v>
      </c>
      <c r="FQ45" s="3">
        <v>-0.24369429218534011</v>
      </c>
      <c r="FR45">
        <f t="shared" si="72"/>
        <v>0.52678113306752417</v>
      </c>
      <c r="FS45">
        <f t="shared" si="73"/>
        <v>0.48295603239697898</v>
      </c>
      <c r="FU45">
        <f t="shared" si="74"/>
        <v>4.3825100670545181E-2</v>
      </c>
      <c r="FV45">
        <f t="shared" si="75"/>
        <v>1.9206394487834197E-3</v>
      </c>
      <c r="GI45" s="2">
        <v>-2.2761571756279251</v>
      </c>
      <c r="GJ45" s="3">
        <v>-0.33924723412201063</v>
      </c>
      <c r="GK45">
        <f t="shared" si="80"/>
        <v>0.12605943959615651</v>
      </c>
      <c r="GL45">
        <f t="shared" si="81"/>
        <v>0.46617711865291606</v>
      </c>
      <c r="GN45">
        <f t="shared" si="82"/>
        <v>-0.34011767905675955</v>
      </c>
      <c r="GO45">
        <f t="shared" si="83"/>
        <v>0.11568003560695689</v>
      </c>
    </row>
    <row r="46" spans="2:206" x14ac:dyDescent="0.25">
      <c r="B46" s="2">
        <v>0.88282767469721957</v>
      </c>
      <c r="C46" s="3">
        <v>0.14653425541938525</v>
      </c>
      <c r="D46">
        <f t="shared" si="0"/>
        <v>0.68077113395232502</v>
      </c>
      <c r="E46">
        <f t="shared" si="1"/>
        <v>0.55147941857456195</v>
      </c>
      <c r="G46">
        <f t="shared" si="2"/>
        <v>0.12929171537776307</v>
      </c>
      <c r="H46">
        <f t="shared" si="3"/>
        <v>1.6716347665324496E-2</v>
      </c>
      <c r="N46">
        <v>0.3469026965202473</v>
      </c>
      <c r="O46">
        <v>0.42910636330869129</v>
      </c>
      <c r="V46" s="2">
        <v>0.68039050738037266</v>
      </c>
      <c r="W46" s="3">
        <v>-0.23402944915992457</v>
      </c>
      <c r="X46">
        <f t="shared" si="8"/>
        <v>0.64522355477623838</v>
      </c>
      <c r="Y46">
        <f t="shared" si="9"/>
        <v>0.48465316033659628</v>
      </c>
      <c r="AA46">
        <f t="shared" si="10"/>
        <v>0.16057039443964211</v>
      </c>
      <c r="AB46">
        <f t="shared" si="11"/>
        <v>2.5782851570502249E-2</v>
      </c>
      <c r="AP46" s="2">
        <v>-1.6296256793771011</v>
      </c>
      <c r="AQ46" s="3">
        <v>-7.4916639135401419E-2</v>
      </c>
      <c r="AR46">
        <f t="shared" si="16"/>
        <v>0.23958913306809887</v>
      </c>
      <c r="AS46">
        <f t="shared" si="17"/>
        <v>0.51259306528213278</v>
      </c>
      <c r="AU46">
        <f t="shared" si="18"/>
        <v>-0.27300393221403391</v>
      </c>
      <c r="AV46">
        <f t="shared" si="19"/>
        <v>7.4531147004324824E-2</v>
      </c>
      <c r="BI46" s="2">
        <v>2.0174007799614539</v>
      </c>
      <c r="BJ46" s="3">
        <v>-8.6646300914156135E-2</v>
      </c>
      <c r="BK46">
        <f t="shared" si="24"/>
        <v>0.88000000000000012</v>
      </c>
      <c r="BL46">
        <f t="shared" si="25"/>
        <v>0.51053335912088038</v>
      </c>
      <c r="BM46" s="3"/>
      <c r="BN46">
        <f t="shared" si="26"/>
        <v>0.36946664087911973</v>
      </c>
      <c r="BO46">
        <f t="shared" si="27"/>
        <v>0.13650559872250043</v>
      </c>
      <c r="CB46" s="11">
        <v>-0.42384605846118117</v>
      </c>
      <c r="CC46" s="12">
        <v>0.1529909794631453</v>
      </c>
      <c r="CD46">
        <f t="shared" si="32"/>
        <v>0.45132172699603901</v>
      </c>
      <c r="CE46">
        <f t="shared" si="33"/>
        <v>0.55261320696038962</v>
      </c>
      <c r="CG46">
        <f t="shared" si="34"/>
        <v>-0.10129147996435062</v>
      </c>
      <c r="CH46">
        <f t="shared" si="35"/>
        <v>1.0259963913368442E-2</v>
      </c>
      <c r="CT46" s="11">
        <v>-1.2097761168847577E-2</v>
      </c>
      <c r="CU46" s="12">
        <v>0.44159562226541249</v>
      </c>
      <c r="CV46">
        <f t="shared" si="40"/>
        <v>0.52362394003634183</v>
      </c>
      <c r="CW46">
        <f t="shared" si="41"/>
        <v>0.60329162993270136</v>
      </c>
      <c r="CY46">
        <f t="shared" si="42"/>
        <v>-7.9667689896359528E-2</v>
      </c>
      <c r="CZ46">
        <f t="shared" si="43"/>
        <v>6.3469408134225061E-3</v>
      </c>
      <c r="DE46">
        <v>0.32836936521744486</v>
      </c>
      <c r="DF46">
        <v>0.48476345713823721</v>
      </c>
      <c r="DL46" s="11">
        <v>-0.33151640945507316</v>
      </c>
      <c r="DM46" s="12">
        <v>0.24118789921643791</v>
      </c>
      <c r="DN46">
        <f t="shared" si="48"/>
        <v>0.46753463666992268</v>
      </c>
      <c r="DO46">
        <f t="shared" si="49"/>
        <v>0.56810041728629812</v>
      </c>
      <c r="DQ46">
        <f t="shared" si="50"/>
        <v>-0.10056578061637544</v>
      </c>
      <c r="DR46">
        <f t="shared" si="51"/>
        <v>1.0113476230980955E-2</v>
      </c>
      <c r="ED46" s="11">
        <v>0.45989266832535813</v>
      </c>
      <c r="EE46" s="12">
        <v>-7.4086352801028696E-2</v>
      </c>
      <c r="EF46">
        <f t="shared" si="56"/>
        <v>0.60650455620570343</v>
      </c>
      <c r="EG46">
        <f t="shared" si="57"/>
        <v>0.51273886197352658</v>
      </c>
      <c r="EI46">
        <f t="shared" si="58"/>
        <v>9.3765694232176844E-2</v>
      </c>
      <c r="EJ46">
        <f t="shared" si="59"/>
        <v>8.7920054148420811E-3</v>
      </c>
      <c r="EW46" s="2">
        <v>2.5896929095493761</v>
      </c>
      <c r="EX46" s="3">
        <v>0.9132642640362002</v>
      </c>
      <c r="EY46">
        <f t="shared" si="64"/>
        <v>0.98049340275808594</v>
      </c>
      <c r="EZ46">
        <f t="shared" si="65"/>
        <v>0.68611574079363713</v>
      </c>
      <c r="FB46">
        <f t="shared" si="66"/>
        <v>0.29437766196444881</v>
      </c>
      <c r="FC46">
        <f t="shared" si="67"/>
        <v>8.6658207863655287E-2</v>
      </c>
      <c r="FP46" s="2">
        <v>-0.29470549853213879</v>
      </c>
      <c r="FQ46" s="3">
        <v>-0.6417561716368424</v>
      </c>
      <c r="FR46">
        <f t="shared" si="72"/>
        <v>0.47399856218281433</v>
      </c>
      <c r="FS46">
        <f t="shared" si="73"/>
        <v>0.41305712813777795</v>
      </c>
      <c r="FU46">
        <f t="shared" si="74"/>
        <v>6.094143404503638E-2</v>
      </c>
      <c r="FV46">
        <f t="shared" si="75"/>
        <v>3.7138583834655193E-3</v>
      </c>
      <c r="GI46" s="2">
        <v>0.3605209425882005</v>
      </c>
      <c r="GJ46" s="3">
        <v>0.69421486457079029</v>
      </c>
      <c r="GK46">
        <f t="shared" si="80"/>
        <v>0.58905507133429558</v>
      </c>
      <c r="GL46">
        <f t="shared" si="81"/>
        <v>0.64765108544315253</v>
      </c>
      <c r="GN46">
        <f t="shared" si="82"/>
        <v>-5.8596014108856953E-2</v>
      </c>
      <c r="GO46">
        <f t="shared" si="83"/>
        <v>3.4334928694453632E-3</v>
      </c>
    </row>
    <row r="47" spans="2:206" x14ac:dyDescent="0.25">
      <c r="B47" s="2">
        <v>0.58655441701955613</v>
      </c>
      <c r="C47" s="3">
        <v>0.11190184618187919</v>
      </c>
      <c r="D47">
        <f t="shared" si="0"/>
        <v>0.62874611688335025</v>
      </c>
      <c r="E47">
        <f t="shared" si="1"/>
        <v>0.54539803378862484</v>
      </c>
      <c r="G47">
        <f t="shared" si="2"/>
        <v>8.3348083094725411E-2</v>
      </c>
      <c r="H47">
        <f t="shared" si="3"/>
        <v>6.9469029555652515E-3</v>
      </c>
      <c r="N47">
        <v>0.74558512678504529</v>
      </c>
      <c r="O47">
        <v>0.48740973121123177</v>
      </c>
      <c r="V47" s="2">
        <v>0.58655441701955613</v>
      </c>
      <c r="W47" s="3">
        <v>0.35936684648754885</v>
      </c>
      <c r="X47">
        <f t="shared" si="8"/>
        <v>0.62874611688335025</v>
      </c>
      <c r="Y47">
        <f t="shared" si="9"/>
        <v>0.58885241426761914</v>
      </c>
      <c r="AA47">
        <f t="shared" si="10"/>
        <v>3.9893702615731108E-2</v>
      </c>
      <c r="AB47">
        <f t="shared" si="11"/>
        <v>1.5915075083923912E-3</v>
      </c>
      <c r="AP47" s="2">
        <v>-0.59064082974713927</v>
      </c>
      <c r="AQ47" s="3">
        <v>0.10701493735509389</v>
      </c>
      <c r="AR47">
        <f t="shared" si="16"/>
        <v>0.42203288435399205</v>
      </c>
      <c r="AS47">
        <f t="shared" si="17"/>
        <v>0.54453990195073665</v>
      </c>
      <c r="AU47">
        <f t="shared" si="18"/>
        <v>-0.12250701759674459</v>
      </c>
      <c r="AV47">
        <f t="shared" si="19"/>
        <v>1.500796936044909E-2</v>
      </c>
      <c r="BI47" s="2">
        <v>-0.42384605846118117</v>
      </c>
      <c r="BJ47" s="3">
        <v>0.27787265536433792</v>
      </c>
      <c r="BK47">
        <f t="shared" si="24"/>
        <v>0.45132172699603901</v>
      </c>
      <c r="BL47">
        <f t="shared" si="25"/>
        <v>0.57454219026211661</v>
      </c>
      <c r="BM47" s="3"/>
      <c r="BN47">
        <f t="shared" si="26"/>
        <v>-0.12322046326607761</v>
      </c>
      <c r="BO47">
        <f t="shared" si="27"/>
        <v>1.518328256750678E-2</v>
      </c>
      <c r="CB47" s="11">
        <v>1.0186854001965282</v>
      </c>
      <c r="CC47" s="12">
        <v>0.10971516029658604</v>
      </c>
      <c r="CD47">
        <f t="shared" si="32"/>
        <v>0.70462749055857465</v>
      </c>
      <c r="CE47">
        <f t="shared" si="33"/>
        <v>0.54501405593183616</v>
      </c>
      <c r="CG47">
        <f t="shared" si="34"/>
        <v>0.15961343462673849</v>
      </c>
      <c r="CH47">
        <f t="shared" si="35"/>
        <v>2.5476448513344123E-2</v>
      </c>
      <c r="CT47" s="11">
        <v>2.5299348394051591</v>
      </c>
      <c r="CU47" s="12">
        <v>1.2635332328592404</v>
      </c>
      <c r="CV47">
        <f t="shared" si="40"/>
        <v>0.97</v>
      </c>
      <c r="CW47">
        <f t="shared" si="41"/>
        <v>0.74762230140794905</v>
      </c>
      <c r="CY47">
        <f t="shared" si="42"/>
        <v>0.22237769859205092</v>
      </c>
      <c r="CZ47">
        <f t="shared" si="43"/>
        <v>4.9451840831097049E-2</v>
      </c>
      <c r="DE47">
        <v>0.58073705425028788</v>
      </c>
      <c r="DF47">
        <v>0.53922727197130715</v>
      </c>
      <c r="DL47" s="11">
        <v>0.22982339095090581</v>
      </c>
      <c r="DM47" s="12">
        <v>-0.14401517131168332</v>
      </c>
      <c r="DN47">
        <f t="shared" si="48"/>
        <v>0.56610483138317191</v>
      </c>
      <c r="DO47">
        <f t="shared" si="49"/>
        <v>0.5004594952660929</v>
      </c>
      <c r="DQ47">
        <f t="shared" si="50"/>
        <v>6.5645336117079012E-2</v>
      </c>
      <c r="DR47">
        <f t="shared" si="51"/>
        <v>4.3093101539242781E-3</v>
      </c>
      <c r="ED47" s="11">
        <v>0.80151733565751904</v>
      </c>
      <c r="EE47" s="12">
        <v>0.14500569741635913</v>
      </c>
      <c r="EF47">
        <f t="shared" si="56"/>
        <v>0.6664931940208485</v>
      </c>
      <c r="EG47">
        <f t="shared" si="57"/>
        <v>0.55121100671443757</v>
      </c>
      <c r="EI47">
        <f t="shared" si="58"/>
        <v>0.11528218730641093</v>
      </c>
      <c r="EJ47">
        <f t="shared" si="59"/>
        <v>1.3289982710150415E-2</v>
      </c>
      <c r="EW47" s="2">
        <v>0.36279796403779041</v>
      </c>
      <c r="EX47" s="3">
        <v>-0.29678917270550914</v>
      </c>
      <c r="EY47">
        <f t="shared" si="64"/>
        <v>0.58945491194329924</v>
      </c>
      <c r="EZ47">
        <f t="shared" si="65"/>
        <v>0.47363267298550543</v>
      </c>
      <c r="FB47">
        <f t="shared" si="66"/>
        <v>0.11582223895779381</v>
      </c>
      <c r="FC47">
        <f t="shared" si="67"/>
        <v>1.341479103719629E-2</v>
      </c>
      <c r="FP47" s="2">
        <v>1.2519318842006568</v>
      </c>
      <c r="FQ47" s="3">
        <v>0.30127681371629877</v>
      </c>
      <c r="FR47">
        <f t="shared" si="72"/>
        <v>0.74558512678504529</v>
      </c>
      <c r="FS47">
        <f t="shared" si="73"/>
        <v>0.578651915680097</v>
      </c>
      <c r="FU47">
        <f t="shared" si="74"/>
        <v>0.1669332111049483</v>
      </c>
      <c r="FV47">
        <f t="shared" si="75"/>
        <v>2.7866696969809233E-2</v>
      </c>
      <c r="GI47" s="2">
        <v>-1.0864554317680462</v>
      </c>
      <c r="GJ47" s="3">
        <v>0.18762654287483818</v>
      </c>
      <c r="GK47">
        <f t="shared" si="80"/>
        <v>0.33496878908134831</v>
      </c>
      <c r="GL47">
        <f t="shared" si="81"/>
        <v>0.55869514561327782</v>
      </c>
      <c r="GN47">
        <f t="shared" si="82"/>
        <v>-0.22372635653192952</v>
      </c>
      <c r="GO47">
        <f t="shared" si="83"/>
        <v>5.0053482607052044E-2</v>
      </c>
    </row>
    <row r="48" spans="2:206" x14ac:dyDescent="0.25">
      <c r="B48" s="2">
        <v>-0.33741269474761598</v>
      </c>
      <c r="C48" s="3">
        <v>-0.1650582511222127</v>
      </c>
      <c r="D48">
        <f t="shared" si="0"/>
        <v>0.46649926025629501</v>
      </c>
      <c r="E48">
        <f t="shared" si="1"/>
        <v>0.49676437072158314</v>
      </c>
      <c r="G48">
        <f t="shared" si="2"/>
        <v>-3.0265110465288125E-2</v>
      </c>
      <c r="H48">
        <f t="shared" si="3"/>
        <v>9.1597691147609283E-4</v>
      </c>
      <c r="N48">
        <v>0.46753463666992268</v>
      </c>
      <c r="O48">
        <v>0.59630101440037386</v>
      </c>
      <c r="V48" s="2">
        <v>-2.1945923563262575</v>
      </c>
      <c r="W48" s="3">
        <v>-0.41067485349847688</v>
      </c>
      <c r="X48">
        <f t="shared" si="8"/>
        <v>0.14038206577463463</v>
      </c>
      <c r="Y48">
        <f t="shared" si="9"/>
        <v>0.45363456538170649</v>
      </c>
      <c r="AA48">
        <f t="shared" si="10"/>
        <v>-0.31325249960707185</v>
      </c>
      <c r="AB48">
        <f t="shared" si="11"/>
        <v>9.8127128510078557E-2</v>
      </c>
      <c r="AP48" s="2">
        <v>-1.3536392179217185</v>
      </c>
      <c r="AQ48" s="3">
        <v>-0.37681921042422206</v>
      </c>
      <c r="AR48">
        <f t="shared" si="16"/>
        <v>0.28805182754335767</v>
      </c>
      <c r="AS48">
        <f t="shared" si="17"/>
        <v>0.45957955151587693</v>
      </c>
      <c r="AU48">
        <f t="shared" si="18"/>
        <v>-0.17152772397251925</v>
      </c>
      <c r="AV48">
        <f t="shared" si="19"/>
        <v>2.9421760091192756E-2</v>
      </c>
      <c r="BI48" s="2">
        <v>1.5758396831714319</v>
      </c>
      <c r="BJ48" s="3">
        <v>0.35441450037312472</v>
      </c>
      <c r="BK48">
        <f t="shared" si="24"/>
        <v>0.80246271642076716</v>
      </c>
      <c r="BL48">
        <f t="shared" si="25"/>
        <v>0.58798279176724921</v>
      </c>
      <c r="BM48" s="3"/>
      <c r="BN48">
        <f t="shared" si="26"/>
        <v>0.21447992465351795</v>
      </c>
      <c r="BO48">
        <f t="shared" si="27"/>
        <v>4.6001638079378737E-2</v>
      </c>
      <c r="CB48" s="11">
        <v>0.15852631555357027</v>
      </c>
      <c r="CC48" s="12">
        <v>7.3819642048615935E-2</v>
      </c>
      <c r="CD48">
        <f t="shared" si="32"/>
        <v>0.55358520138487521</v>
      </c>
      <c r="CE48">
        <f t="shared" si="33"/>
        <v>0.53871087162087783</v>
      </c>
      <c r="CG48">
        <f t="shared" si="34"/>
        <v>1.4874329763997385E-2</v>
      </c>
      <c r="CH48">
        <f t="shared" si="35"/>
        <v>2.2124568592813849E-4</v>
      </c>
      <c r="CT48" s="11">
        <v>5.7484457509883187E-2</v>
      </c>
      <c r="CU48" s="12">
        <v>2.4373963933524232E-2</v>
      </c>
      <c r="CV48">
        <f t="shared" si="40"/>
        <v>0.53584244447657914</v>
      </c>
      <c r="CW48">
        <f t="shared" si="41"/>
        <v>0.53002830516824384</v>
      </c>
      <c r="CY48">
        <f t="shared" si="42"/>
        <v>5.8141393083352977E-3</v>
      </c>
      <c r="CZ48">
        <f t="shared" si="43"/>
        <v>3.3804215896729656E-5</v>
      </c>
      <c r="DE48">
        <v>0.58287654357039265</v>
      </c>
      <c r="DF48">
        <v>0.5037072949646455</v>
      </c>
      <c r="DL48" s="11">
        <v>5.7484457509883187E-2</v>
      </c>
      <c r="DM48" s="12">
        <v>0.19419306448754198</v>
      </c>
      <c r="DN48">
        <f t="shared" si="48"/>
        <v>0.53584244447657914</v>
      </c>
      <c r="DO48">
        <f t="shared" si="49"/>
        <v>0.55984821424209208</v>
      </c>
      <c r="DQ48">
        <f t="shared" si="50"/>
        <v>-2.4005769765512941E-2</v>
      </c>
      <c r="DR48">
        <f t="shared" si="51"/>
        <v>5.7627698203481525E-4</v>
      </c>
      <c r="ED48" s="11">
        <v>0.60951253597223243</v>
      </c>
      <c r="EE48" s="12">
        <v>-5.976591500935631E-2</v>
      </c>
      <c r="EF48">
        <f t="shared" si="56"/>
        <v>0.63277751863640352</v>
      </c>
      <c r="EG48">
        <f t="shared" si="57"/>
        <v>0.5152535034446698</v>
      </c>
      <c r="EI48">
        <f t="shared" si="58"/>
        <v>0.11752401519173372</v>
      </c>
      <c r="EJ48">
        <f t="shared" si="59"/>
        <v>1.3811894146786859E-2</v>
      </c>
      <c r="EW48" s="2">
        <v>-0.33689356254479552</v>
      </c>
      <c r="EX48" s="3">
        <v>7.4921201096707704E-2</v>
      </c>
      <c r="EY48">
        <f t="shared" si="64"/>
        <v>0.46659041887764507</v>
      </c>
      <c r="EZ48">
        <f t="shared" si="65"/>
        <v>0.53890430328166516</v>
      </c>
      <c r="FB48">
        <f t="shared" si="66"/>
        <v>-7.231388440402009E-2</v>
      </c>
      <c r="FC48">
        <f t="shared" si="67"/>
        <v>5.2292978775979803E-3</v>
      </c>
      <c r="FP48" s="2">
        <v>-1.0184939426048869</v>
      </c>
      <c r="FQ48" s="3">
        <v>-0.53716827132967382</v>
      </c>
      <c r="FR48">
        <f t="shared" si="72"/>
        <v>0.3469026965202473</v>
      </c>
      <c r="FS48">
        <f t="shared" si="73"/>
        <v>0.43142256328146722</v>
      </c>
      <c r="FU48">
        <f t="shared" si="74"/>
        <v>-8.4519866761219919E-2</v>
      </c>
      <c r="FV48">
        <f t="shared" si="75"/>
        <v>7.1436078773343681E-3</v>
      </c>
      <c r="GI48" s="2">
        <v>-1.3830750613560179</v>
      </c>
      <c r="GJ48" s="3">
        <v>-0.74424054194440192</v>
      </c>
      <c r="GK48">
        <f t="shared" si="80"/>
        <v>0.28288294976777656</v>
      </c>
      <c r="GL48">
        <f t="shared" si="81"/>
        <v>0.39506106883648689</v>
      </c>
      <c r="GN48">
        <f t="shared" si="82"/>
        <v>-0.11217811906871034</v>
      </c>
      <c r="GO48">
        <f t="shared" si="83"/>
        <v>1.2583930397793753E-2</v>
      </c>
    </row>
    <row r="49" spans="2:197" x14ac:dyDescent="0.25">
      <c r="B49" s="2">
        <v>0.44213136595808233</v>
      </c>
      <c r="C49" s="3">
        <v>0.12504507933928335</v>
      </c>
      <c r="D49">
        <f t="shared" si="0"/>
        <v>0.60338570549987947</v>
      </c>
      <c r="E49">
        <f t="shared" si="1"/>
        <v>0.54770596037881136</v>
      </c>
      <c r="G49">
        <f t="shared" si="2"/>
        <v>5.5679745121068103E-2</v>
      </c>
      <c r="H49">
        <f t="shared" si="3"/>
        <v>3.1002340167471071E-3</v>
      </c>
      <c r="N49">
        <v>0.73384425570718981</v>
      </c>
      <c r="O49">
        <v>0.5697351715472273</v>
      </c>
      <c r="V49" s="2">
        <v>-1.3101301724732752</v>
      </c>
      <c r="W49" s="3">
        <v>-0.30892309273789087</v>
      </c>
      <c r="X49">
        <f t="shared" si="8"/>
        <v>0.29569193266068405</v>
      </c>
      <c r="Y49">
        <f t="shared" si="9"/>
        <v>0.47150197984854658</v>
      </c>
      <c r="AA49">
        <f t="shared" si="10"/>
        <v>-0.17581004718786253</v>
      </c>
      <c r="AB49">
        <f t="shared" si="11"/>
        <v>3.090917269219845E-2</v>
      </c>
      <c r="AP49" s="2">
        <v>-0.33689356254479552</v>
      </c>
      <c r="AQ49" s="3">
        <v>0.12428725664528657</v>
      </c>
      <c r="AR49">
        <f t="shared" si="16"/>
        <v>0.46659041887764507</v>
      </c>
      <c r="AS49">
        <f t="shared" si="17"/>
        <v>0.54757288816399352</v>
      </c>
      <c r="AU49">
        <f t="shared" si="18"/>
        <v>-8.0982469286348446E-2</v>
      </c>
      <c r="AV49">
        <f t="shared" si="19"/>
        <v>6.558160331714369E-3</v>
      </c>
      <c r="BI49" s="2">
        <v>6.3630857983299774E-2</v>
      </c>
      <c r="BJ49" s="3">
        <v>5.8933187829568023E-4</v>
      </c>
      <c r="BK49">
        <f t="shared" si="24"/>
        <v>0.5369217406373219</v>
      </c>
      <c r="BL49">
        <f t="shared" si="25"/>
        <v>0.52585176929608357</v>
      </c>
      <c r="BM49" s="3"/>
      <c r="BN49">
        <f t="shared" si="26"/>
        <v>1.1069971341238327E-2</v>
      </c>
      <c r="BO49">
        <f t="shared" si="27"/>
        <v>1.2254426549583789E-4</v>
      </c>
      <c r="CB49" s="11">
        <v>-0.28788135798925818</v>
      </c>
      <c r="CC49" s="12">
        <v>-1.7487102335411751E-2</v>
      </c>
      <c r="CD49">
        <f t="shared" si="32"/>
        <v>0.4751968682027613</v>
      </c>
      <c r="CE49">
        <f t="shared" si="33"/>
        <v>0.52267758204109516</v>
      </c>
      <c r="CG49">
        <f t="shared" si="34"/>
        <v>-4.7480713838333855E-2</v>
      </c>
      <c r="CH49">
        <f t="shared" si="35"/>
        <v>2.2544181865977479E-3</v>
      </c>
      <c r="CT49" s="11">
        <v>0.41647877292681079</v>
      </c>
      <c r="CU49" s="12">
        <v>-0.25564891675989804</v>
      </c>
      <c r="CV49">
        <f t="shared" si="40"/>
        <v>0.59888115925504981</v>
      </c>
      <c r="CW49">
        <f t="shared" si="41"/>
        <v>0.48085682319929562</v>
      </c>
      <c r="CY49">
        <f t="shared" si="42"/>
        <v>0.11802433605575419</v>
      </c>
      <c r="CZ49">
        <f t="shared" si="43"/>
        <v>1.3929743901401597E-2</v>
      </c>
      <c r="DE49">
        <v>0.81244809224926051</v>
      </c>
      <c r="DF49">
        <v>0.52492685473771761</v>
      </c>
      <c r="DL49" s="11">
        <v>0.36279796403779041</v>
      </c>
      <c r="DM49" s="12">
        <v>-0.1504855130524084</v>
      </c>
      <c r="DN49">
        <f t="shared" si="48"/>
        <v>0.58945491194329924</v>
      </c>
      <c r="DO49">
        <f t="shared" si="49"/>
        <v>0.49932331563873833</v>
      </c>
      <c r="DQ49">
        <f t="shared" si="50"/>
        <v>9.0131596304560913E-2</v>
      </c>
      <c r="DR49">
        <f t="shared" si="51"/>
        <v>8.1237046524083381E-3</v>
      </c>
      <c r="ED49" s="11">
        <v>0.53020988987543305</v>
      </c>
      <c r="EE49" s="12">
        <v>0.19285541643438583</v>
      </c>
      <c r="EF49">
        <f t="shared" si="56"/>
        <v>0.61885212574357107</v>
      </c>
      <c r="EG49">
        <f t="shared" si="57"/>
        <v>0.55961332580381984</v>
      </c>
      <c r="EI49">
        <f t="shared" si="58"/>
        <v>5.923879993975123E-2</v>
      </c>
      <c r="EJ49">
        <f t="shared" si="59"/>
        <v>3.5092354183018704E-3</v>
      </c>
      <c r="EW49" s="2">
        <v>-1.0184939426048869</v>
      </c>
      <c r="EX49" s="3">
        <v>-0.56670774206459296</v>
      </c>
      <c r="EY49">
        <f t="shared" si="64"/>
        <v>0.3469026965202473</v>
      </c>
      <c r="EZ49">
        <f t="shared" si="65"/>
        <v>0.42623548875020922</v>
      </c>
      <c r="FB49">
        <f t="shared" si="66"/>
        <v>-7.9332792229961924E-2</v>
      </c>
      <c r="FC49">
        <f t="shared" si="67"/>
        <v>6.2936919230023071E-3</v>
      </c>
      <c r="FP49" s="2">
        <v>4.0519302259681188E-3</v>
      </c>
      <c r="FQ49" s="3">
        <v>0.13853991716277636</v>
      </c>
      <c r="FR49">
        <f t="shared" si="72"/>
        <v>0.52645979493954764</v>
      </c>
      <c r="FS49">
        <f t="shared" si="73"/>
        <v>0.55007562807549593</v>
      </c>
      <c r="FU49">
        <f t="shared" si="74"/>
        <v>-2.3615833135948283E-2</v>
      </c>
      <c r="FV49">
        <f t="shared" si="75"/>
        <v>5.5770757470495296E-4</v>
      </c>
      <c r="GI49" s="2">
        <v>5.8818939502553198E-3</v>
      </c>
      <c r="GJ49" s="3">
        <v>-0.38902993349761517</v>
      </c>
      <c r="GK49">
        <f t="shared" si="80"/>
        <v>0.52678113306752417</v>
      </c>
      <c r="GL49">
        <f t="shared" si="81"/>
        <v>0.45743537191189476</v>
      </c>
      <c r="GN49">
        <f t="shared" si="82"/>
        <v>6.9345761155629404E-2</v>
      </c>
      <c r="GO49">
        <f t="shared" si="83"/>
        <v>4.8088345902536E-3</v>
      </c>
    </row>
    <row r="50" spans="2:197" x14ac:dyDescent="0.25">
      <c r="B50" s="2">
        <v>1.690225976364115</v>
      </c>
      <c r="C50" s="3">
        <v>-4.0542122527097588E-2</v>
      </c>
      <c r="D50">
        <f t="shared" si="0"/>
        <v>0.8225487306039323</v>
      </c>
      <c r="E50">
        <f t="shared" si="1"/>
        <v>0.51862916461591213</v>
      </c>
      <c r="G50">
        <f t="shared" si="2"/>
        <v>0.30391956598802017</v>
      </c>
      <c r="H50">
        <f t="shared" si="3"/>
        <v>9.2367102590346542E-2</v>
      </c>
      <c r="N50">
        <v>0.57906610751379861</v>
      </c>
      <c r="O50">
        <v>0.56240459552066246</v>
      </c>
      <c r="V50" s="2">
        <v>1.7568126815528544</v>
      </c>
      <c r="W50" s="3">
        <v>0.58131482051220651</v>
      </c>
      <c r="X50">
        <f t="shared" si="8"/>
        <v>0.83424122860785244</v>
      </c>
      <c r="Y50">
        <f t="shared" si="9"/>
        <v>0.62782605376369482</v>
      </c>
      <c r="AA50">
        <f t="shared" si="10"/>
        <v>0.20641517484415761</v>
      </c>
      <c r="AB50">
        <f t="shared" si="11"/>
        <v>4.2607224405944159E-2</v>
      </c>
      <c r="AP50" s="2">
        <v>2.0174007799614539</v>
      </c>
      <c r="AQ50" s="3">
        <v>0.37425666413910591</v>
      </c>
      <c r="AR50">
        <f t="shared" si="16"/>
        <v>0.88000000000000012</v>
      </c>
      <c r="AS50">
        <f t="shared" si="17"/>
        <v>0.59146703775253373</v>
      </c>
      <c r="AU50">
        <f t="shared" si="18"/>
        <v>0.28853296224746638</v>
      </c>
      <c r="AV50">
        <f t="shared" si="19"/>
        <v>8.3251270303297861E-2</v>
      </c>
      <c r="BI50" s="2">
        <v>-2.2571788236183119</v>
      </c>
      <c r="BJ50" s="3">
        <v>-0.54772177336721273</v>
      </c>
      <c r="BK50">
        <f t="shared" si="24"/>
        <v>0.12939200189010253</v>
      </c>
      <c r="BL50">
        <f t="shared" si="25"/>
        <v>0.42956938851995108</v>
      </c>
      <c r="BM50" s="3"/>
      <c r="BN50">
        <f t="shared" si="26"/>
        <v>-0.30017738662984855</v>
      </c>
      <c r="BO50">
        <f t="shared" si="27"/>
        <v>9.0106463443925575E-2</v>
      </c>
      <c r="CB50" s="11">
        <v>0.38649752864667314</v>
      </c>
      <c r="CC50" s="12">
        <v>0.18530092969739434</v>
      </c>
      <c r="CD50">
        <f t="shared" si="32"/>
        <v>0.59361651013467509</v>
      </c>
      <c r="CE50">
        <f t="shared" si="33"/>
        <v>0.55828677238985314</v>
      </c>
      <c r="CG50">
        <f t="shared" si="34"/>
        <v>3.5329737744821954E-2</v>
      </c>
      <c r="CH50">
        <f t="shared" si="35"/>
        <v>1.248190369117897E-3</v>
      </c>
      <c r="CT50" s="11">
        <v>0.60951253597223243</v>
      </c>
      <c r="CU50" s="12">
        <v>2.8170699939352405E-2</v>
      </c>
      <c r="CV50">
        <f t="shared" si="40"/>
        <v>0.63277751863640352</v>
      </c>
      <c r="CW50">
        <f t="shared" si="41"/>
        <v>0.53069500474503961</v>
      </c>
      <c r="CY50">
        <f t="shared" si="42"/>
        <v>0.10208251389136391</v>
      </c>
      <c r="CZ50">
        <f t="shared" si="43"/>
        <v>1.0420839642380506E-2</v>
      </c>
      <c r="DE50">
        <v>0.44015280840760745</v>
      </c>
      <c r="DF50">
        <v>0.52678228030504626</v>
      </c>
      <c r="DL50" s="11">
        <v>0.11326015971081731</v>
      </c>
      <c r="DM50" s="12">
        <v>-0.10433212719268621</v>
      </c>
      <c r="DN50">
        <f t="shared" si="48"/>
        <v>0.54563655104489672</v>
      </c>
      <c r="DO50">
        <f t="shared" si="49"/>
        <v>0.50742776187180128</v>
      </c>
      <c r="DQ50">
        <f t="shared" si="50"/>
        <v>3.8208789173095448E-2</v>
      </c>
      <c r="DR50">
        <f t="shared" si="51"/>
        <v>1.4599115700740558E-3</v>
      </c>
      <c r="ED50" s="11">
        <v>-0.66895210030599583</v>
      </c>
      <c r="EE50" s="12">
        <v>9.7474931674412707E-2</v>
      </c>
      <c r="EF50">
        <f t="shared" si="56"/>
        <v>0.40828157510842333</v>
      </c>
      <c r="EG50">
        <f t="shared" si="57"/>
        <v>0.54286469520995306</v>
      </c>
      <c r="EI50">
        <f t="shared" si="58"/>
        <v>-0.13458312010152973</v>
      </c>
      <c r="EJ50">
        <f t="shared" si="59"/>
        <v>1.8112616216262777E-2</v>
      </c>
      <c r="EW50" s="2">
        <v>-1.6296256793771011</v>
      </c>
      <c r="EX50" s="3">
        <v>-0.38645969069267883</v>
      </c>
      <c r="EY50">
        <f t="shared" si="64"/>
        <v>0.23958913306809887</v>
      </c>
      <c r="EZ50">
        <f t="shared" si="65"/>
        <v>0.45788670162975853</v>
      </c>
      <c r="FB50">
        <f t="shared" si="66"/>
        <v>-0.21829756856165966</v>
      </c>
      <c r="FC50">
        <f t="shared" si="67"/>
        <v>4.7653828439932502E-2</v>
      </c>
      <c r="FP50" s="2">
        <v>1.1193346813402616</v>
      </c>
      <c r="FQ50" s="3">
        <v>0.28901832520650755</v>
      </c>
      <c r="FR50">
        <f t="shared" si="72"/>
        <v>0.72230131171451473</v>
      </c>
      <c r="FS50">
        <f t="shared" si="73"/>
        <v>0.57649934855689222</v>
      </c>
      <c r="FU50">
        <f t="shared" si="74"/>
        <v>0.14580196315762251</v>
      </c>
      <c r="FV50">
        <f t="shared" si="75"/>
        <v>2.125821246061671E-2</v>
      </c>
      <c r="GI50" s="2">
        <v>-0.33741269474761598</v>
      </c>
      <c r="GJ50" s="3">
        <v>-0.30346935311047535</v>
      </c>
      <c r="GK50">
        <f t="shared" si="80"/>
        <v>0.46649926025629501</v>
      </c>
      <c r="GL50">
        <f t="shared" si="81"/>
        <v>0.47245964609027918</v>
      </c>
      <c r="GN50">
        <f t="shared" si="82"/>
        <v>-5.960385833984172E-3</v>
      </c>
      <c r="GO50">
        <f t="shared" si="83"/>
        <v>3.5526199289959194E-5</v>
      </c>
    </row>
    <row r="51" spans="2:197" x14ac:dyDescent="0.25">
      <c r="B51" s="2">
        <v>-1.7569629102755477</v>
      </c>
      <c r="C51" s="3">
        <v>-3.1676038630561128E-2</v>
      </c>
      <c r="D51">
        <f t="shared" si="0"/>
        <v>0.21722895900805878</v>
      </c>
      <c r="E51">
        <f t="shared" si="1"/>
        <v>0.52018603198108648</v>
      </c>
      <c r="G51">
        <f t="shared" si="2"/>
        <v>-0.30295707297302771</v>
      </c>
      <c r="H51">
        <f t="shared" si="3"/>
        <v>9.1782988064384438E-2</v>
      </c>
      <c r="N51">
        <v>0.12605943959615651</v>
      </c>
      <c r="O51">
        <v>0.58174009498302226</v>
      </c>
      <c r="V51" s="2">
        <v>0.69493353589059836</v>
      </c>
      <c r="W51" s="3">
        <v>-4.7485189924731441E-2</v>
      </c>
      <c r="X51">
        <f t="shared" si="8"/>
        <v>0.64777728275158686</v>
      </c>
      <c r="Y51">
        <f t="shared" si="9"/>
        <v>0.51740997526786114</v>
      </c>
      <c r="AA51">
        <f t="shared" si="10"/>
        <v>0.13036730748372571</v>
      </c>
      <c r="AB51">
        <f t="shared" si="11"/>
        <v>1.6995634860556285E-2</v>
      </c>
      <c r="AP51" s="2">
        <v>0.45989266832535813</v>
      </c>
      <c r="AQ51" s="3">
        <v>-0.21363873250985008</v>
      </c>
      <c r="AR51">
        <f t="shared" si="16"/>
        <v>0.60650455620570343</v>
      </c>
      <c r="AS51">
        <f t="shared" si="17"/>
        <v>0.48823373115855989</v>
      </c>
      <c r="AU51">
        <f t="shared" si="18"/>
        <v>0.11827082504714354</v>
      </c>
      <c r="AV51">
        <f t="shared" si="19"/>
        <v>1.3987988057332035E-2</v>
      </c>
      <c r="BI51" s="2">
        <v>0.9433610823013634</v>
      </c>
      <c r="BJ51" s="3">
        <v>7.5006255186719648E-2</v>
      </c>
      <c r="BK51">
        <f t="shared" si="24"/>
        <v>0.6914006844846079</v>
      </c>
      <c r="BL51">
        <f t="shared" si="25"/>
        <v>0.538919238617103</v>
      </c>
      <c r="BM51" s="3"/>
      <c r="BN51">
        <f t="shared" si="26"/>
        <v>0.15248144586750489</v>
      </c>
      <c r="BO51">
        <f t="shared" si="27"/>
        <v>2.3250591333844824E-2</v>
      </c>
      <c r="CB51" s="11">
        <v>-4.2448826303999147E-2</v>
      </c>
      <c r="CC51" s="12">
        <v>0.18363642797398472</v>
      </c>
      <c r="CD51">
        <f t="shared" si="32"/>
        <v>0.51829435108155419</v>
      </c>
      <c r="CE51">
        <f t="shared" si="33"/>
        <v>0.55799448907258553</v>
      </c>
      <c r="CG51">
        <f t="shared" si="34"/>
        <v>-3.9700137991031337E-2</v>
      </c>
      <c r="CH51">
        <f t="shared" si="35"/>
        <v>1.5761009565069296E-3</v>
      </c>
      <c r="CT51" s="11">
        <v>-0.82691964288274822</v>
      </c>
      <c r="CU51" s="12">
        <v>3.6138488412017299E-2</v>
      </c>
      <c r="CV51">
        <f t="shared" si="40"/>
        <v>0.38054277693501282</v>
      </c>
      <c r="CW51">
        <f t="shared" si="41"/>
        <v>0.53209413315285348</v>
      </c>
      <c r="CY51">
        <f t="shared" si="42"/>
        <v>-0.15155135621784066</v>
      </c>
      <c r="CZ51">
        <f t="shared" si="43"/>
        <v>2.2967813571466832E-2</v>
      </c>
      <c r="DE51">
        <v>0.34327468858800614</v>
      </c>
      <c r="DF51">
        <v>0.51672874884130771</v>
      </c>
      <c r="DL51" s="11">
        <v>0.58655441701955613</v>
      </c>
      <c r="DM51" s="12">
        <v>0.16811505988076847</v>
      </c>
      <c r="DN51">
        <f t="shared" si="48"/>
        <v>0.62874611688335025</v>
      </c>
      <c r="DO51">
        <f t="shared" si="49"/>
        <v>0.55526896653871594</v>
      </c>
      <c r="DQ51">
        <f t="shared" si="50"/>
        <v>7.3477150344634312E-2</v>
      </c>
      <c r="DR51">
        <f t="shared" si="51"/>
        <v>5.3988916227679946E-3</v>
      </c>
      <c r="ED51" s="11">
        <v>2.0174007799614539</v>
      </c>
      <c r="EE51" s="12">
        <v>0.40797487143887645</v>
      </c>
      <c r="EF51">
        <f t="shared" si="56"/>
        <v>0.88000000000000012</v>
      </c>
      <c r="EG51">
        <f t="shared" si="57"/>
        <v>0.59738789042771612</v>
      </c>
      <c r="EI51">
        <f t="shared" si="58"/>
        <v>0.282612109572284</v>
      </c>
      <c r="EJ51">
        <f t="shared" si="59"/>
        <v>7.9869604476896658E-2</v>
      </c>
      <c r="EW51" s="2">
        <v>-0.97208523832313398</v>
      </c>
      <c r="EX51" s="3">
        <v>-0.52964604843320495</v>
      </c>
      <c r="EY51">
        <f t="shared" si="64"/>
        <v>0.35505197617961504</v>
      </c>
      <c r="EZ51">
        <f t="shared" si="65"/>
        <v>0.43274345122678159</v>
      </c>
      <c r="FB51">
        <f t="shared" si="66"/>
        <v>-7.7691475047166558E-2</v>
      </c>
      <c r="FC51">
        <f t="shared" si="67"/>
        <v>6.0359652950045042E-3</v>
      </c>
      <c r="FP51" s="2">
        <v>-0.15536862843845359</v>
      </c>
      <c r="FQ51" s="3">
        <v>-2.903045913614672E-2</v>
      </c>
      <c r="FR51">
        <f t="shared" si="72"/>
        <v>0.49846584992178466</v>
      </c>
      <c r="FS51">
        <f t="shared" si="73"/>
        <v>0.52065059067745045</v>
      </c>
      <c r="FU51">
        <f t="shared" si="74"/>
        <v>-2.2184740755665788E-2</v>
      </c>
      <c r="FV51">
        <f t="shared" si="75"/>
        <v>4.9216272239609865E-4</v>
      </c>
      <c r="GI51" s="2">
        <v>0.44945915231800415</v>
      </c>
      <c r="GJ51" s="3">
        <v>5.9849085940460026E-2</v>
      </c>
      <c r="GK51">
        <f t="shared" si="80"/>
        <v>0.60467245076147003</v>
      </c>
      <c r="GL51">
        <f t="shared" si="81"/>
        <v>0.53625766870379032</v>
      </c>
      <c r="GN51">
        <f t="shared" si="82"/>
        <v>6.8414782057679702E-2</v>
      </c>
      <c r="GO51">
        <f t="shared" si="83"/>
        <v>4.6805824039998127E-3</v>
      </c>
    </row>
    <row r="52" spans="2:197" x14ac:dyDescent="0.25">
      <c r="B52" s="2">
        <v>-1.5373610712129262</v>
      </c>
      <c r="C52" s="3">
        <v>-0.13055097067220198</v>
      </c>
      <c r="D52">
        <f t="shared" si="0"/>
        <v>0.25579062169460798</v>
      </c>
      <c r="E52">
        <f t="shared" si="1"/>
        <v>0.50282378313189546</v>
      </c>
      <c r="G52">
        <f t="shared" si="2"/>
        <v>-0.24703316143728749</v>
      </c>
      <c r="H52">
        <f t="shared" si="3"/>
        <v>6.1025382849700938E-2</v>
      </c>
      <c r="N52">
        <v>0.56610483138317191</v>
      </c>
      <c r="O52">
        <v>0.48620541858364019</v>
      </c>
      <c r="V52" s="2">
        <v>4.0519302259681188E-3</v>
      </c>
      <c r="W52" s="3">
        <v>-0.16889906824047007</v>
      </c>
      <c r="X52">
        <f t="shared" si="8"/>
        <v>0.52645979493954764</v>
      </c>
      <c r="Y52">
        <f t="shared" si="9"/>
        <v>0.49608993058580297</v>
      </c>
      <c r="AA52">
        <f t="shared" si="10"/>
        <v>3.0369864353744669E-2</v>
      </c>
      <c r="AB52">
        <f t="shared" si="11"/>
        <v>9.2232866086485105E-4</v>
      </c>
      <c r="AP52" s="2">
        <v>0.36105760655607949</v>
      </c>
      <c r="AQ52" s="3">
        <v>-7.6306140279765233E-2</v>
      </c>
      <c r="AR52">
        <f t="shared" si="16"/>
        <v>0.58914930850003933</v>
      </c>
      <c r="AS52">
        <f t="shared" si="17"/>
        <v>0.51234907154027598</v>
      </c>
      <c r="AU52">
        <f t="shared" si="18"/>
        <v>7.6800236959763346E-2</v>
      </c>
      <c r="AV52">
        <f t="shared" si="19"/>
        <v>5.8982763970758002E-3</v>
      </c>
      <c r="BI52" s="2">
        <v>0.22982339095090581</v>
      </c>
      <c r="BJ52" s="3">
        <v>-0.24831940040056724</v>
      </c>
      <c r="BK52">
        <f t="shared" si="24"/>
        <v>0.56610483138317191</v>
      </c>
      <c r="BL52">
        <f t="shared" si="25"/>
        <v>0.48214387224547167</v>
      </c>
      <c r="BM52" s="3"/>
      <c r="BN52">
        <f t="shared" si="26"/>
        <v>8.3960959137700242E-2</v>
      </c>
      <c r="BO52">
        <f t="shared" si="27"/>
        <v>7.04944265932257E-3</v>
      </c>
      <c r="CB52" s="11">
        <v>-1.3830750613560179</v>
      </c>
      <c r="CC52" s="12">
        <v>-0.37137308891684379</v>
      </c>
      <c r="CD52">
        <f t="shared" si="32"/>
        <v>0.28288294976777656</v>
      </c>
      <c r="CE52">
        <f t="shared" si="33"/>
        <v>0.46053588003030982</v>
      </c>
      <c r="CG52">
        <f t="shared" si="34"/>
        <v>-0.17765293026253326</v>
      </c>
      <c r="CH52">
        <f t="shared" si="35"/>
        <v>3.1560563630864506E-2</v>
      </c>
      <c r="CT52" s="11">
        <v>0.54779614206363625</v>
      </c>
      <c r="CU52" s="12">
        <v>0.20628727571069913</v>
      </c>
      <c r="CV52">
        <f t="shared" si="40"/>
        <v>0.62194023797294407</v>
      </c>
      <c r="CW52">
        <f t="shared" si="41"/>
        <v>0.56197193458814199</v>
      </c>
      <c r="CY52">
        <f t="shared" si="42"/>
        <v>5.996830338480208E-2</v>
      </c>
      <c r="CZ52">
        <f t="shared" si="43"/>
        <v>3.5961974108516645E-3</v>
      </c>
      <c r="DE52">
        <v>0.69413872926125175</v>
      </c>
      <c r="DF52">
        <v>0.5470607107679234</v>
      </c>
      <c r="DL52" s="11">
        <v>-2.2761571756279251</v>
      </c>
      <c r="DM52" s="12">
        <v>-2.282569708129624E-2</v>
      </c>
      <c r="DN52">
        <f t="shared" si="48"/>
        <v>0.12605943959615651</v>
      </c>
      <c r="DO52">
        <f t="shared" si="49"/>
        <v>0.52174013502020622</v>
      </c>
      <c r="DQ52">
        <f t="shared" si="50"/>
        <v>-0.39568069542404971</v>
      </c>
      <c r="DR52">
        <f t="shared" si="51"/>
        <v>0.15656321273125959</v>
      </c>
      <c r="ED52" s="11">
        <v>0.48909217077062855</v>
      </c>
      <c r="EE52" s="12">
        <v>0.1277061921578711</v>
      </c>
      <c r="EF52">
        <f t="shared" si="56"/>
        <v>0.61163193295589768</v>
      </c>
      <c r="EG52">
        <f t="shared" si="57"/>
        <v>0.54817324669717393</v>
      </c>
      <c r="EI52">
        <f t="shared" si="58"/>
        <v>6.3458686258723751E-2</v>
      </c>
      <c r="EJ52">
        <f t="shared" si="59"/>
        <v>4.0270048616831344E-3</v>
      </c>
      <c r="EW52" s="2">
        <v>-0.2035801442946033</v>
      </c>
      <c r="EX52" s="3">
        <v>-0.31984044907596171</v>
      </c>
      <c r="EY52">
        <f t="shared" si="64"/>
        <v>0.49</v>
      </c>
      <c r="EZ52">
        <f t="shared" si="65"/>
        <v>0.46958491296816629</v>
      </c>
      <c r="FB52">
        <f t="shared" si="66"/>
        <v>2.0415087031833701E-2</v>
      </c>
      <c r="FC52">
        <f t="shared" si="67"/>
        <v>4.1677577851734454E-4</v>
      </c>
      <c r="FP52" s="2">
        <v>-1.1240379818008914</v>
      </c>
      <c r="FQ52" s="3">
        <v>-0.45229405601247097</v>
      </c>
      <c r="FR52">
        <f t="shared" si="72"/>
        <v>0.32836936521744486</v>
      </c>
      <c r="FS52">
        <f t="shared" si="73"/>
        <v>0.44632631306707005</v>
      </c>
      <c r="FU52">
        <f t="shared" si="74"/>
        <v>-0.11795694784962518</v>
      </c>
      <c r="FV52">
        <f t="shared" si="75"/>
        <v>1.3913841545999195E-2</v>
      </c>
      <c r="GI52" s="2">
        <v>-0.19894075240446382</v>
      </c>
      <c r="GJ52" s="3">
        <v>0.2284214511829662</v>
      </c>
      <c r="GK52">
        <f t="shared" si="80"/>
        <v>0.49081466833748716</v>
      </c>
      <c r="GL52">
        <f t="shared" si="81"/>
        <v>0.56585865344281905</v>
      </c>
      <c r="GN52">
        <f t="shared" si="82"/>
        <v>-7.504398510533189E-2</v>
      </c>
      <c r="GO52">
        <f t="shared" si="83"/>
        <v>5.6315997004892744E-3</v>
      </c>
    </row>
    <row r="53" spans="2:197" x14ac:dyDescent="0.25">
      <c r="B53" s="2">
        <v>-0.41628595361034409</v>
      </c>
      <c r="C53" s="3">
        <v>-0.34872599773498669</v>
      </c>
      <c r="D53">
        <f t="shared" si="0"/>
        <v>0.45264926694004554</v>
      </c>
      <c r="E53">
        <f t="shared" si="1"/>
        <v>0.46451266590202223</v>
      </c>
      <c r="G53">
        <f t="shared" si="2"/>
        <v>-1.186339896197669E-2</v>
      </c>
      <c r="H53">
        <f t="shared" si="3"/>
        <v>1.4074023493102961E-4</v>
      </c>
      <c r="N53">
        <v>0.58945491194329924</v>
      </c>
      <c r="O53">
        <v>0.49170028535388061</v>
      </c>
      <c r="V53" s="2">
        <v>-1.6296256793771011</v>
      </c>
      <c r="W53" s="3">
        <v>-0.37652914821030331</v>
      </c>
      <c r="X53">
        <f t="shared" si="8"/>
        <v>0.23958913306809887</v>
      </c>
      <c r="Y53">
        <f t="shared" si="9"/>
        <v>0.459630485885548</v>
      </c>
      <c r="AA53">
        <f t="shared" si="10"/>
        <v>-0.22004135281744913</v>
      </c>
      <c r="AB53">
        <f t="shared" si="11"/>
        <v>4.8418196949733129E-2</v>
      </c>
      <c r="AP53" s="2">
        <v>-0.42384605846118117</v>
      </c>
      <c r="AQ53" s="3">
        <v>0.24202374027791523</v>
      </c>
      <c r="AR53">
        <f t="shared" si="16"/>
        <v>0.45132172699603901</v>
      </c>
      <c r="AS53">
        <f t="shared" si="17"/>
        <v>0.56824718937714136</v>
      </c>
      <c r="AU53">
        <f t="shared" si="18"/>
        <v>-0.11692546238110235</v>
      </c>
      <c r="AV53">
        <f t="shared" si="19"/>
        <v>1.3671563753034582E-2</v>
      </c>
      <c r="BI53" s="2">
        <v>0.44213136595808233</v>
      </c>
      <c r="BJ53" s="3">
        <v>0.75385064558659054</v>
      </c>
      <c r="BK53">
        <f t="shared" si="24"/>
        <v>0.60338570549987947</v>
      </c>
      <c r="BL53">
        <f t="shared" si="25"/>
        <v>0.65812301446431354</v>
      </c>
      <c r="BM53" s="3"/>
      <c r="BN53">
        <f t="shared" si="26"/>
        <v>-5.4737308964434073E-2</v>
      </c>
      <c r="BO53">
        <f t="shared" si="27"/>
        <v>2.9961729926679145E-3</v>
      </c>
      <c r="CB53" s="11">
        <v>-0.40608091969089505</v>
      </c>
      <c r="CC53" s="12">
        <v>-0.2684375804316862</v>
      </c>
      <c r="CD53">
        <f t="shared" si="32"/>
        <v>0.45444125136688984</v>
      </c>
      <c r="CE53">
        <f t="shared" si="33"/>
        <v>0.47861115833224233</v>
      </c>
      <c r="CG53">
        <f t="shared" si="34"/>
        <v>-2.4169906965352483E-2</v>
      </c>
      <c r="CH53">
        <f t="shared" si="35"/>
        <v>5.8418440271379446E-4</v>
      </c>
      <c r="CT53" s="11">
        <v>-1.0184939426048869</v>
      </c>
      <c r="CU53" s="12">
        <v>-0.62826404750089127</v>
      </c>
      <c r="CV53">
        <f t="shared" si="40"/>
        <v>0.3469026965202473</v>
      </c>
      <c r="CW53">
        <f t="shared" si="41"/>
        <v>0.41542631931612339</v>
      </c>
      <c r="CY53">
        <f t="shared" si="42"/>
        <v>-6.8523622795876094E-2</v>
      </c>
      <c r="CZ53">
        <f t="shared" si="43"/>
        <v>4.6954868810715096E-3</v>
      </c>
      <c r="DE53">
        <v>0.59361651013467509</v>
      </c>
      <c r="DF53">
        <v>0.63107341942500694</v>
      </c>
      <c r="DL53" s="11">
        <v>0.36105760655607949</v>
      </c>
      <c r="DM53" s="12">
        <v>4.9399221703083793E-2</v>
      </c>
      <c r="DN53">
        <f t="shared" si="48"/>
        <v>0.58914930850003933</v>
      </c>
      <c r="DO53">
        <f t="shared" si="49"/>
        <v>0.53442269254165065</v>
      </c>
      <c r="DQ53">
        <f t="shared" si="50"/>
        <v>5.472661595838868E-2</v>
      </c>
      <c r="DR53">
        <f t="shared" si="51"/>
        <v>2.9950024942569627E-3</v>
      </c>
      <c r="ED53" s="11">
        <v>-0.97208523832313398</v>
      </c>
      <c r="EE53" s="12">
        <v>-0.30873579077581059</v>
      </c>
      <c r="EF53">
        <f t="shared" si="56"/>
        <v>0.35505197617961504</v>
      </c>
      <c r="EG53">
        <f t="shared" si="57"/>
        <v>0.47153486971464742</v>
      </c>
      <c r="EI53">
        <f t="shared" si="58"/>
        <v>-0.11648289353503238</v>
      </c>
      <c r="EJ53">
        <f t="shared" si="59"/>
        <v>1.3568264486293689E-2</v>
      </c>
      <c r="EW53" s="2">
        <v>0.44945915231800415</v>
      </c>
      <c r="EX53" s="3">
        <v>-0.27608002749575072</v>
      </c>
      <c r="EY53">
        <f t="shared" si="64"/>
        <v>0.60467245076147003</v>
      </c>
      <c r="EZ53">
        <f t="shared" si="65"/>
        <v>0.47726915925317165</v>
      </c>
      <c r="FB53">
        <f t="shared" si="66"/>
        <v>0.12740329150829838</v>
      </c>
      <c r="FC53">
        <f t="shared" si="67"/>
        <v>1.6231598687148453E-2</v>
      </c>
      <c r="FP53" s="2">
        <v>1.8939150310756041</v>
      </c>
      <c r="FQ53" s="3">
        <v>0.51966078479098421</v>
      </c>
      <c r="FR53">
        <f t="shared" si="72"/>
        <v>0.85831613881077673</v>
      </c>
      <c r="FS53">
        <f t="shared" si="73"/>
        <v>0.61699972307860307</v>
      </c>
      <c r="FU53">
        <f t="shared" si="74"/>
        <v>0.24131641573217366</v>
      </c>
      <c r="FV53">
        <f t="shared" si="75"/>
        <v>5.8233612501823274E-2</v>
      </c>
      <c r="GI53" s="2">
        <v>-0.82691964288274822</v>
      </c>
      <c r="GJ53" s="3">
        <v>-0.16299176731904652</v>
      </c>
      <c r="GK53">
        <f t="shared" si="80"/>
        <v>0.38054277693501282</v>
      </c>
      <c r="GL53">
        <f t="shared" si="81"/>
        <v>0.49712724132278147</v>
      </c>
      <c r="GN53">
        <f t="shared" si="82"/>
        <v>-0.11658446438776865</v>
      </c>
      <c r="GO53">
        <f t="shared" si="83"/>
        <v>1.3591937336582897E-2</v>
      </c>
    </row>
    <row r="54" spans="2:197" x14ac:dyDescent="0.25">
      <c r="B54" s="2">
        <v>-1.0184939426048869</v>
      </c>
      <c r="C54" s="3">
        <v>-0.35500511186814898</v>
      </c>
      <c r="D54">
        <f t="shared" si="0"/>
        <v>0.3469026965202473</v>
      </c>
      <c r="E54">
        <f t="shared" si="1"/>
        <v>0.46341006547660274</v>
      </c>
      <c r="G54">
        <f t="shared" si="2"/>
        <v>-0.11650736895635544</v>
      </c>
      <c r="H54">
        <f t="shared" si="3"/>
        <v>1.3573967021132335E-2</v>
      </c>
      <c r="N54">
        <v>0.63130749134606889</v>
      </c>
      <c r="O54">
        <v>0.49537472678631111</v>
      </c>
      <c r="V54" s="2">
        <v>0.15852631555357027</v>
      </c>
      <c r="W54" s="3">
        <v>0.17626703221308801</v>
      </c>
      <c r="X54">
        <f t="shared" si="8"/>
        <v>0.55358520138487521</v>
      </c>
      <c r="Y54">
        <f t="shared" si="9"/>
        <v>0.55670043727981178</v>
      </c>
      <c r="AA54">
        <f t="shared" si="10"/>
        <v>-3.1152358949365633E-3</v>
      </c>
      <c r="AB54">
        <f t="shared" si="11"/>
        <v>9.7046946811012095E-6</v>
      </c>
      <c r="AP54" s="2">
        <v>-1.24780967664861</v>
      </c>
      <c r="AQ54" s="3">
        <v>0.15264310609354478</v>
      </c>
      <c r="AR54">
        <f t="shared" si="16"/>
        <v>0.30663529246453314</v>
      </c>
      <c r="AS54">
        <f t="shared" si="17"/>
        <v>0.55255212106241436</v>
      </c>
      <c r="AU54">
        <f t="shared" si="18"/>
        <v>-0.24591682859788122</v>
      </c>
      <c r="AV54">
        <f t="shared" si="19"/>
        <v>6.0475086587639691E-2</v>
      </c>
      <c r="BI54" s="2">
        <v>-1.0990517593584785</v>
      </c>
      <c r="BJ54" s="3">
        <v>-0.29637582868660117</v>
      </c>
      <c r="BK54">
        <f t="shared" si="24"/>
        <v>0.33275689806210684</v>
      </c>
      <c r="BL54">
        <f t="shared" si="25"/>
        <v>0.47370525540420771</v>
      </c>
      <c r="BM54" s="3"/>
      <c r="BN54">
        <f t="shared" si="26"/>
        <v>-0.14094835734210087</v>
      </c>
      <c r="BO54">
        <f t="shared" si="27"/>
        <v>1.9866439437436562E-2</v>
      </c>
      <c r="CB54" s="11">
        <v>2.4976985804327667E-2</v>
      </c>
      <c r="CC54" s="12">
        <v>-0.20724064877339829</v>
      </c>
      <c r="CD54">
        <f t="shared" si="32"/>
        <v>0.53013419465475176</v>
      </c>
      <c r="CE54">
        <f t="shared" si="33"/>
        <v>0.48935722241864449</v>
      </c>
      <c r="CG54">
        <f t="shared" si="34"/>
        <v>4.0776972236107267E-2</v>
      </c>
      <c r="CH54">
        <f t="shared" si="35"/>
        <v>1.6627614647442628E-3</v>
      </c>
      <c r="CT54" s="11">
        <v>1.690225976364115</v>
      </c>
      <c r="CU54" s="12">
        <v>0.57210349379033953</v>
      </c>
      <c r="CV54">
        <f t="shared" si="40"/>
        <v>0.8225487306039323</v>
      </c>
      <c r="CW54">
        <f t="shared" si="41"/>
        <v>0.62620856241908474</v>
      </c>
      <c r="CY54">
        <f t="shared" si="42"/>
        <v>0.19634016818484756</v>
      </c>
      <c r="CZ54">
        <f t="shared" si="43"/>
        <v>3.8549461642854228E-2</v>
      </c>
      <c r="DE54">
        <v>0.83424122860785244</v>
      </c>
      <c r="DF54">
        <v>0.54366561305660677</v>
      </c>
      <c r="DL54" s="11">
        <v>0.44213136595808233</v>
      </c>
      <c r="DM54" s="12">
        <v>0.70994338132196189</v>
      </c>
      <c r="DN54">
        <f t="shared" si="48"/>
        <v>0.60338570549987947</v>
      </c>
      <c r="DO54">
        <f t="shared" si="49"/>
        <v>0.65041298288493787</v>
      </c>
      <c r="DQ54">
        <f t="shared" si="50"/>
        <v>-4.7027277385058408E-2</v>
      </c>
      <c r="DR54">
        <f t="shared" si="51"/>
        <v>2.211564818251226E-3</v>
      </c>
      <c r="ED54" s="11">
        <v>0.47979860163033733</v>
      </c>
      <c r="EE54" s="12">
        <v>0.18798922022751197</v>
      </c>
      <c r="EF54">
        <f t="shared" si="56"/>
        <v>0.61</v>
      </c>
      <c r="EG54">
        <f t="shared" si="57"/>
        <v>0.55875883106235036</v>
      </c>
      <c r="EI54">
        <f t="shared" si="58"/>
        <v>5.1241168937649628E-2</v>
      </c>
      <c r="EJ54">
        <f t="shared" si="59"/>
        <v>2.6256573940967491E-3</v>
      </c>
      <c r="EW54" s="2">
        <v>-2.2761571756279251</v>
      </c>
      <c r="EX54" s="3">
        <v>-0.39868976373245713</v>
      </c>
      <c r="EY54">
        <f t="shared" si="64"/>
        <v>0.12605943959615651</v>
      </c>
      <c r="EZ54">
        <f t="shared" si="65"/>
        <v>0.45573912420870921</v>
      </c>
      <c r="FB54">
        <f t="shared" si="66"/>
        <v>-0.3296796846125527</v>
      </c>
      <c r="FC54">
        <f t="shared" si="67"/>
        <v>0.10868869444623222</v>
      </c>
      <c r="FP54" s="2">
        <v>0.36279796403779041</v>
      </c>
      <c r="FQ54" s="3">
        <v>-3.6958989578182055E-2</v>
      </c>
      <c r="FR54">
        <f t="shared" si="72"/>
        <v>0.58945491194329924</v>
      </c>
      <c r="FS54">
        <f t="shared" si="73"/>
        <v>0.51925835590468694</v>
      </c>
      <c r="FU54">
        <f t="shared" si="74"/>
        <v>7.0196556038612301E-2</v>
      </c>
      <c r="FV54">
        <f t="shared" si="75"/>
        <v>4.9275564796820367E-3</v>
      </c>
      <c r="GI54" s="2">
        <v>5.427441323433628E-2</v>
      </c>
      <c r="GJ54" s="3">
        <v>-0.10008582261320972</v>
      </c>
      <c r="GK54">
        <f t="shared" si="80"/>
        <v>0.53527876684486664</v>
      </c>
      <c r="GL54">
        <f t="shared" si="81"/>
        <v>0.50817340482978868</v>
      </c>
      <c r="GN54">
        <f t="shared" si="82"/>
        <v>2.7105362015077961E-2</v>
      </c>
      <c r="GO54">
        <f t="shared" si="83"/>
        <v>7.347006499684312E-4</v>
      </c>
    </row>
    <row r="55" spans="2:197" x14ac:dyDescent="0.25">
      <c r="B55" s="2">
        <v>1.1850697029235622</v>
      </c>
      <c r="C55" s="3">
        <v>-2.9097345909491869E-3</v>
      </c>
      <c r="D55">
        <f t="shared" si="0"/>
        <v>0.73384425570718981</v>
      </c>
      <c r="E55">
        <f t="shared" si="1"/>
        <v>0.52523733992026056</v>
      </c>
      <c r="G55">
        <f t="shared" si="2"/>
        <v>0.20860691578692925</v>
      </c>
      <c r="H55">
        <f t="shared" si="3"/>
        <v>4.3516845314134994E-2</v>
      </c>
      <c r="N55">
        <v>0.53013419465475176</v>
      </c>
      <c r="O55">
        <v>0.45901059559443008</v>
      </c>
      <c r="V55" s="2">
        <v>-0.33689356254479552</v>
      </c>
      <c r="W55" s="3">
        <v>0.21434833073985993</v>
      </c>
      <c r="X55">
        <f t="shared" si="8"/>
        <v>0.46659041887764507</v>
      </c>
      <c r="Y55">
        <f t="shared" si="9"/>
        <v>0.56338744042479194</v>
      </c>
      <c r="AA55">
        <f t="shared" si="10"/>
        <v>-9.6797021547146866E-2</v>
      </c>
      <c r="AB55">
        <f t="shared" si="11"/>
        <v>9.3696633803988152E-3</v>
      </c>
      <c r="AP55" s="2">
        <v>-1.0391548051960595</v>
      </c>
      <c r="AQ55" s="3">
        <v>0.16836634400722755</v>
      </c>
      <c r="AR55">
        <f t="shared" si="16"/>
        <v>0.34327468858800614</v>
      </c>
      <c r="AS55">
        <f t="shared" si="17"/>
        <v>0.55531309155043884</v>
      </c>
      <c r="AU55">
        <f t="shared" si="18"/>
        <v>-0.2120384029624327</v>
      </c>
      <c r="AV55">
        <f t="shared" si="19"/>
        <v>4.4960284330858989E-2</v>
      </c>
      <c r="BI55" s="2">
        <v>-0.53184545646227033</v>
      </c>
      <c r="BJ55" s="3">
        <v>-0.31644987957303178</v>
      </c>
      <c r="BK55">
        <f t="shared" si="24"/>
        <v>0.43235723938589293</v>
      </c>
      <c r="BL55">
        <f t="shared" si="25"/>
        <v>0.47018029048433546</v>
      </c>
      <c r="BM55" s="3"/>
      <c r="BN55">
        <f t="shared" si="26"/>
        <v>-3.7823051098442528E-2</v>
      </c>
      <c r="BO55">
        <f t="shared" si="27"/>
        <v>1.4305831943953946E-3</v>
      </c>
      <c r="CB55" s="11">
        <v>4.0519302259681188E-3</v>
      </c>
      <c r="CC55" s="12">
        <v>-8.638681955761246E-2</v>
      </c>
      <c r="CD55">
        <f t="shared" si="32"/>
        <v>0.52645979493954764</v>
      </c>
      <c r="CE55">
        <f t="shared" si="33"/>
        <v>0.51057892355051904</v>
      </c>
      <c r="CG55">
        <f t="shared" si="34"/>
        <v>1.5880871389028606E-2</v>
      </c>
      <c r="CH55">
        <f t="shared" si="35"/>
        <v>2.5220207607486736E-4</v>
      </c>
      <c r="CT55" s="11">
        <v>-1.2203252562854447</v>
      </c>
      <c r="CU55" s="12">
        <v>0.17341212603543396</v>
      </c>
      <c r="CV55">
        <f t="shared" si="40"/>
        <v>0.31146150408326867</v>
      </c>
      <c r="CW55">
        <f t="shared" si="41"/>
        <v>0.55619912121846027</v>
      </c>
      <c r="CY55">
        <f t="shared" si="42"/>
        <v>-0.2447376171351916</v>
      </c>
      <c r="CZ55">
        <f t="shared" si="43"/>
        <v>5.9896501241011625E-2</v>
      </c>
      <c r="DE55">
        <v>0.61885212574357107</v>
      </c>
      <c r="DF55">
        <v>0.52383549461170442</v>
      </c>
      <c r="DL55" s="11">
        <v>-0.30727956534940509</v>
      </c>
      <c r="DM55" s="12">
        <v>-0.11965527380143599</v>
      </c>
      <c r="DN55">
        <f t="shared" si="48"/>
        <v>0.47179058011274028</v>
      </c>
      <c r="DO55">
        <f t="shared" si="49"/>
        <v>0.50473704665126684</v>
      </c>
      <c r="DQ55">
        <f t="shared" si="50"/>
        <v>-3.2946466538526564E-2</v>
      </c>
      <c r="DR55">
        <f t="shared" si="51"/>
        <v>1.0854696573742507E-3</v>
      </c>
      <c r="ED55" s="11">
        <v>-1.2097761168847577E-2</v>
      </c>
      <c r="EE55" s="12">
        <v>1.1521362652774545E-2</v>
      </c>
      <c r="EF55">
        <f t="shared" si="56"/>
        <v>0.52362394003634183</v>
      </c>
      <c r="EG55">
        <f t="shared" si="57"/>
        <v>0.52777141297941454</v>
      </c>
      <c r="EI55">
        <f t="shared" si="58"/>
        <v>-4.1474729430727164E-3</v>
      </c>
      <c r="EJ55">
        <f t="shared" si="59"/>
        <v>1.7201531813520261E-5</v>
      </c>
      <c r="EW55" s="2">
        <v>2.5299348394051591</v>
      </c>
      <c r="EX55" s="3">
        <v>0.6555481058093402</v>
      </c>
      <c r="EY55">
        <f t="shared" si="64"/>
        <v>0.97</v>
      </c>
      <c r="EZ55">
        <f t="shared" si="65"/>
        <v>0.64086127660136039</v>
      </c>
      <c r="FB55">
        <f t="shared" si="66"/>
        <v>0.32913872339863959</v>
      </c>
      <c r="FC55">
        <f t="shared" si="67"/>
        <v>0.10833229924048618</v>
      </c>
      <c r="FP55" s="2">
        <v>-0.84965995928780591</v>
      </c>
      <c r="FQ55" s="3">
        <v>-0.15419526166832559</v>
      </c>
      <c r="FR55">
        <f t="shared" si="72"/>
        <v>0.37654962089251187</v>
      </c>
      <c r="FS55">
        <f t="shared" si="73"/>
        <v>0.49867189088114283</v>
      </c>
      <c r="FU55">
        <f t="shared" si="74"/>
        <v>-0.12212226998863096</v>
      </c>
      <c r="FV55">
        <f t="shared" si="75"/>
        <v>1.4913848827176075E-2</v>
      </c>
      <c r="GI55" s="2">
        <v>1.8939150310756041</v>
      </c>
      <c r="GJ55" s="3">
        <v>0.87530362690435126</v>
      </c>
      <c r="GK55">
        <f t="shared" si="80"/>
        <v>0.85831613881077673</v>
      </c>
      <c r="GL55">
        <f t="shared" si="81"/>
        <v>0.67944992555869532</v>
      </c>
      <c r="GN55">
        <f t="shared" si="82"/>
        <v>0.17886621325208141</v>
      </c>
      <c r="GO55">
        <f t="shared" si="83"/>
        <v>3.1993122243139063E-2</v>
      </c>
    </row>
    <row r="56" spans="2:197" x14ac:dyDescent="0.25">
      <c r="B56" s="2">
        <v>0.11326015971081731</v>
      </c>
      <c r="C56" s="3">
        <v>-0.2266063139786117</v>
      </c>
      <c r="D56">
        <f t="shared" si="0"/>
        <v>0.54563655104489672</v>
      </c>
      <c r="E56">
        <f t="shared" si="1"/>
        <v>0.48595664866875371</v>
      </c>
      <c r="G56">
        <f t="shared" si="2"/>
        <v>5.9679902376143013E-2</v>
      </c>
      <c r="H56">
        <f t="shared" si="3"/>
        <v>3.5616907476259604E-3</v>
      </c>
      <c r="N56">
        <v>0.61885212574357107</v>
      </c>
      <c r="O56">
        <v>0.50122309656944308</v>
      </c>
      <c r="V56" s="2">
        <v>2.0174007799614539</v>
      </c>
      <c r="W56" s="3">
        <v>-0.14719920662789324</v>
      </c>
      <c r="X56">
        <f t="shared" si="8"/>
        <v>0.88000000000000012</v>
      </c>
      <c r="Y56">
        <f t="shared" si="9"/>
        <v>0.49990038475786647</v>
      </c>
      <c r="AA56">
        <f t="shared" si="10"/>
        <v>0.38009961524213365</v>
      </c>
      <c r="AB56">
        <f t="shared" si="11"/>
        <v>0.14447571750721805</v>
      </c>
      <c r="AP56" s="2">
        <v>-1.3794038185756177</v>
      </c>
      <c r="AQ56" s="3">
        <v>-0.31560894790521754</v>
      </c>
      <c r="AR56">
        <f t="shared" si="16"/>
        <v>0.28352761297434403</v>
      </c>
      <c r="AS56">
        <f t="shared" si="17"/>
        <v>0.47032795647590964</v>
      </c>
      <c r="AU56">
        <f t="shared" si="18"/>
        <v>-0.1868003435015656</v>
      </c>
      <c r="AV56">
        <f t="shared" si="19"/>
        <v>3.4894368332302902E-2</v>
      </c>
      <c r="BI56" s="2">
        <v>-0.30727956534940509</v>
      </c>
      <c r="BJ56" s="3">
        <v>5.3818167860887028E-2</v>
      </c>
      <c r="BK56">
        <f t="shared" si="24"/>
        <v>0.47179058011274028</v>
      </c>
      <c r="BL56">
        <f t="shared" si="25"/>
        <v>0.53519865103040742</v>
      </c>
      <c r="BM56" s="3"/>
      <c r="BN56">
        <f t="shared" si="26"/>
        <v>-6.3408070917667148E-2</v>
      </c>
      <c r="BO56">
        <f t="shared" si="27"/>
        <v>4.0205834574999063E-3</v>
      </c>
      <c r="CB56" s="11">
        <v>-0.33741269474761598</v>
      </c>
      <c r="CC56" s="12">
        <v>0.11358299528378285</v>
      </c>
      <c r="CD56">
        <f t="shared" si="32"/>
        <v>0.46649926025629501</v>
      </c>
      <c r="CE56">
        <f t="shared" si="33"/>
        <v>0.54569324035369782</v>
      </c>
      <c r="CG56">
        <f t="shared" si="34"/>
        <v>-7.9193980097402805E-2</v>
      </c>
      <c r="CH56">
        <f t="shared" si="35"/>
        <v>6.2716864836678318E-3</v>
      </c>
      <c r="CT56" s="11">
        <v>-0.15536862843845359</v>
      </c>
      <c r="CU56" s="12">
        <v>-4.5455477631198296E-2</v>
      </c>
      <c r="CV56">
        <f t="shared" si="40"/>
        <v>0.49846584992178466</v>
      </c>
      <c r="CW56">
        <f t="shared" si="41"/>
        <v>0.51776638886233772</v>
      </c>
      <c r="CY56">
        <f t="shared" si="42"/>
        <v>-1.9300538940553058E-2</v>
      </c>
      <c r="CZ56">
        <f t="shared" si="43"/>
        <v>3.7251080339580496E-4</v>
      </c>
      <c r="DE56">
        <v>0.38054277693501282</v>
      </c>
      <c r="DF56">
        <v>0.52659770095563363</v>
      </c>
      <c r="DL56" s="11">
        <v>-0.97208523832313398</v>
      </c>
      <c r="DM56" s="12">
        <v>-0.23462503299444618</v>
      </c>
      <c r="DN56">
        <f t="shared" si="48"/>
        <v>0.35505197617961504</v>
      </c>
      <c r="DO56">
        <f t="shared" si="49"/>
        <v>0.48454857695502529</v>
      </c>
      <c r="DQ56">
        <f t="shared" si="50"/>
        <v>-0.12949660077541025</v>
      </c>
      <c r="DR56">
        <f t="shared" si="51"/>
        <v>1.6769369612385985E-2</v>
      </c>
      <c r="ED56" s="11">
        <v>-1.0864554317680462</v>
      </c>
      <c r="EE56" s="12">
        <v>0.30828503553232245</v>
      </c>
      <c r="EF56">
        <f t="shared" si="56"/>
        <v>0.33496878908134831</v>
      </c>
      <c r="EG56">
        <f t="shared" si="57"/>
        <v>0.57988254601933087</v>
      </c>
      <c r="EI56">
        <f t="shared" si="58"/>
        <v>-0.24491375693798256</v>
      </c>
      <c r="EJ56">
        <f t="shared" si="59"/>
        <v>5.9982748337477201E-2</v>
      </c>
      <c r="EW56" s="2">
        <v>-0.30727956534940509</v>
      </c>
      <c r="EX56" s="3">
        <v>-2.5998053927795875E-2</v>
      </c>
      <c r="EY56">
        <f t="shared" si="64"/>
        <v>0.47179058011274028</v>
      </c>
      <c r="EZ56">
        <f t="shared" si="65"/>
        <v>0.52118307522891194</v>
      </c>
      <c r="FB56">
        <f t="shared" si="66"/>
        <v>-4.9392495116171664E-2</v>
      </c>
      <c r="FC56">
        <f t="shared" si="67"/>
        <v>2.4396185738010416E-3</v>
      </c>
      <c r="FP56" s="2">
        <v>-0.65361993529885654</v>
      </c>
      <c r="FQ56" s="3">
        <v>-0.12701658504811567</v>
      </c>
      <c r="FR56">
        <f t="shared" si="72"/>
        <v>0.41097387394245644</v>
      </c>
      <c r="FS56">
        <f t="shared" si="73"/>
        <v>0.50344441448371824</v>
      </c>
      <c r="FU56">
        <f t="shared" si="74"/>
        <v>-9.2470540541261803E-2</v>
      </c>
      <c r="FV56">
        <f t="shared" si="75"/>
        <v>8.5508008679931434E-3</v>
      </c>
      <c r="GI56" s="2">
        <v>-0.33151640945507316</v>
      </c>
      <c r="GJ56" s="3">
        <v>0.41628025407918862</v>
      </c>
      <c r="GK56">
        <f t="shared" si="80"/>
        <v>0.46753463666992268</v>
      </c>
      <c r="GL56">
        <f t="shared" si="81"/>
        <v>0.59884629972531367</v>
      </c>
      <c r="GN56">
        <f t="shared" si="82"/>
        <v>-0.13131166305539099</v>
      </c>
      <c r="GO56">
        <f t="shared" si="83"/>
        <v>1.7242752854372535E-2</v>
      </c>
    </row>
    <row r="57" spans="2:197" x14ac:dyDescent="0.25">
      <c r="B57" s="2">
        <v>-0.2035801442946033</v>
      </c>
      <c r="C57" s="3">
        <v>-0.17881157953291515</v>
      </c>
      <c r="D57">
        <f t="shared" si="0"/>
        <v>0.49</v>
      </c>
      <c r="E57">
        <f t="shared" si="1"/>
        <v>0.49434931257245895</v>
      </c>
      <c r="G57">
        <f t="shared" si="2"/>
        <v>-4.3493125724589632E-3</v>
      </c>
      <c r="H57">
        <f t="shared" si="3"/>
        <v>1.8916519852949604E-5</v>
      </c>
      <c r="N57">
        <v>0.7699824382755841</v>
      </c>
      <c r="O57">
        <v>0.47130018939096557</v>
      </c>
      <c r="V57" s="2">
        <v>0.90553217836413047</v>
      </c>
      <c r="W57" s="3">
        <v>0.34097916975942044</v>
      </c>
      <c r="X57">
        <f t="shared" si="8"/>
        <v>0.68475800134654241</v>
      </c>
      <c r="Y57">
        <f t="shared" si="9"/>
        <v>0.58562357342272431</v>
      </c>
      <c r="AA57">
        <f t="shared" si="10"/>
        <v>9.9134427923818103E-2</v>
      </c>
      <c r="AB57">
        <f t="shared" si="11"/>
        <v>9.8276347997826863E-3</v>
      </c>
      <c r="AP57" s="2">
        <v>-1.1240379818008914</v>
      </c>
      <c r="AQ57" s="3">
        <v>-0.24508521578929596</v>
      </c>
      <c r="AR57">
        <f t="shared" si="16"/>
        <v>0.32836936521744486</v>
      </c>
      <c r="AS57">
        <f t="shared" si="17"/>
        <v>0.48271178887393995</v>
      </c>
      <c r="AU57">
        <f t="shared" si="18"/>
        <v>-0.15434242365649509</v>
      </c>
      <c r="AV57">
        <f t="shared" si="19"/>
        <v>2.3821583740161013E-2</v>
      </c>
      <c r="BI57" s="2">
        <v>1.8939150310756041</v>
      </c>
      <c r="BJ57" s="3">
        <v>0.81627676994868326</v>
      </c>
      <c r="BK57">
        <f t="shared" si="24"/>
        <v>0.85831613881077673</v>
      </c>
      <c r="BL57">
        <f t="shared" si="25"/>
        <v>0.66908492243719331</v>
      </c>
      <c r="BM57" s="3"/>
      <c r="BN57">
        <f t="shared" si="26"/>
        <v>0.18923121637358342</v>
      </c>
      <c r="BO57">
        <f t="shared" si="27"/>
        <v>3.5808453250225948E-2</v>
      </c>
      <c r="CB57" s="11">
        <v>-0.65361993529885654</v>
      </c>
      <c r="CC57" s="12">
        <v>-0.2013371279987563</v>
      </c>
      <c r="CD57">
        <f t="shared" si="32"/>
        <v>0.41097387394245644</v>
      </c>
      <c r="CE57">
        <f t="shared" si="33"/>
        <v>0.49039386936908219</v>
      </c>
      <c r="CG57">
        <f t="shared" si="34"/>
        <v>-7.9419995426625756E-2</v>
      </c>
      <c r="CH57">
        <f t="shared" si="35"/>
        <v>6.3075356735652561E-3</v>
      </c>
      <c r="CT57" s="11">
        <v>0.36105760655607949</v>
      </c>
      <c r="CU57" s="12">
        <v>-1.1936007135242893E-3</v>
      </c>
      <c r="CV57">
        <f t="shared" si="40"/>
        <v>0.58914930850003933</v>
      </c>
      <c r="CW57">
        <f t="shared" si="41"/>
        <v>0.52553868974496465</v>
      </c>
      <c r="CY57">
        <f t="shared" si="42"/>
        <v>6.3610618755074677E-2</v>
      </c>
      <c r="CZ57">
        <f t="shared" si="43"/>
        <v>4.0463108184034579E-3</v>
      </c>
      <c r="DE57">
        <v>0.3469026965202473</v>
      </c>
      <c r="DF57">
        <v>0.4961841852140651</v>
      </c>
      <c r="DL57" s="11">
        <v>0.74817362561585732</v>
      </c>
      <c r="DM57" s="12">
        <v>0.42046958296108305</v>
      </c>
      <c r="DN57">
        <f t="shared" si="48"/>
        <v>0.65712614062158681</v>
      </c>
      <c r="DO57">
        <f t="shared" si="49"/>
        <v>0.59958193785984015</v>
      </c>
      <c r="DQ57">
        <f t="shared" si="50"/>
        <v>5.7544202761746654E-2</v>
      </c>
      <c r="DR57">
        <f t="shared" si="51"/>
        <v>3.3113352714850114E-3</v>
      </c>
      <c r="ED57" s="11">
        <v>-0.13415921914857326</v>
      </c>
      <c r="EE57" s="12">
        <v>0.38232344452774425</v>
      </c>
      <c r="EF57">
        <f t="shared" si="56"/>
        <v>0.50219018160456308</v>
      </c>
      <c r="EG57">
        <f t="shared" si="57"/>
        <v>0.59288354895135131</v>
      </c>
      <c r="EI57">
        <f t="shared" si="58"/>
        <v>-9.0693367346788234E-2</v>
      </c>
      <c r="EJ57">
        <f t="shared" si="59"/>
        <v>8.2252868806994735E-3</v>
      </c>
      <c r="EW57" s="2">
        <v>1.1850697029235622</v>
      </c>
      <c r="EX57" s="3">
        <v>0.4253399148362586</v>
      </c>
      <c r="EY57">
        <f t="shared" si="64"/>
        <v>0.73384425570718981</v>
      </c>
      <c r="EZ57">
        <f t="shared" si="65"/>
        <v>0.60043715881674897</v>
      </c>
      <c r="FB57">
        <f t="shared" si="66"/>
        <v>0.13340709689044083</v>
      </c>
      <c r="FC57">
        <f t="shared" si="67"/>
        <v>1.7797453500735468E-2</v>
      </c>
      <c r="FP57" s="2">
        <v>-0.37919726007430171</v>
      </c>
      <c r="FQ57" s="3">
        <v>-0.42574387722015206</v>
      </c>
      <c r="FR57">
        <f t="shared" si="72"/>
        <v>0.45916197054820534</v>
      </c>
      <c r="FS57">
        <f t="shared" si="73"/>
        <v>0.45098847365382644</v>
      </c>
      <c r="FU57">
        <f t="shared" si="74"/>
        <v>8.1734968943789066E-3</v>
      </c>
      <c r="FV57">
        <f t="shared" si="75"/>
        <v>6.6806051482421635E-5</v>
      </c>
      <c r="GI57" s="2">
        <v>0.78173924464945044</v>
      </c>
      <c r="GJ57" s="3">
        <v>0.24858050843460189</v>
      </c>
      <c r="GK57">
        <f t="shared" si="80"/>
        <v>0.66302019908923715</v>
      </c>
      <c r="GL57">
        <f t="shared" si="81"/>
        <v>0.56939854531774425</v>
      </c>
      <c r="GN57">
        <f t="shared" si="82"/>
        <v>9.3621653771492896E-2</v>
      </c>
      <c r="GO57">
        <f t="shared" si="83"/>
        <v>8.7650140549092904E-3</v>
      </c>
    </row>
    <row r="58" spans="2:197" x14ac:dyDescent="0.25">
      <c r="B58" s="2">
        <v>-1.6296256793771011</v>
      </c>
      <c r="C58" s="3">
        <v>-0.24831272092730416</v>
      </c>
      <c r="D58">
        <f t="shared" si="0"/>
        <v>0.23958913306809887</v>
      </c>
      <c r="E58">
        <f t="shared" si="1"/>
        <v>0.48214504514819412</v>
      </c>
      <c r="G58">
        <f t="shared" si="2"/>
        <v>-0.24255591208009525</v>
      </c>
      <c r="H58">
        <f t="shared" si="3"/>
        <v>5.8833370485006899E-2</v>
      </c>
      <c r="N58">
        <v>0.60659904394084185</v>
      </c>
      <c r="O58">
        <v>0.48802171000832972</v>
      </c>
      <c r="V58" s="2">
        <v>-0.84965995928780591</v>
      </c>
      <c r="W58" s="3">
        <v>-0.21685764034753402</v>
      </c>
      <c r="X58">
        <f t="shared" si="8"/>
        <v>0.37654962089251187</v>
      </c>
      <c r="Y58">
        <f t="shared" si="9"/>
        <v>0.48766849710229837</v>
      </c>
      <c r="AA58">
        <f t="shared" si="10"/>
        <v>-0.1111188762097865</v>
      </c>
      <c r="AB58">
        <f t="shared" si="11"/>
        <v>1.2347404650125855E-2</v>
      </c>
      <c r="AP58" s="2">
        <v>4.0519302259681188E-3</v>
      </c>
      <c r="AQ58" s="3">
        <v>3.5744788731283096E-2</v>
      </c>
      <c r="AR58">
        <f t="shared" si="16"/>
        <v>0.52645979493954764</v>
      </c>
      <c r="AS58">
        <f t="shared" si="17"/>
        <v>0.53202500024234112</v>
      </c>
      <c r="AU58">
        <f t="shared" si="18"/>
        <v>-5.5652053027934745E-3</v>
      </c>
      <c r="AV58">
        <f t="shared" si="19"/>
        <v>3.0971510062240605E-5</v>
      </c>
      <c r="BI58" s="2">
        <v>0.47477673978493629</v>
      </c>
      <c r="BJ58" s="3">
        <v>-5.3212737390240673E-3</v>
      </c>
      <c r="BK58">
        <f t="shared" si="24"/>
        <v>0.60911817067030305</v>
      </c>
      <c r="BL58">
        <f t="shared" si="25"/>
        <v>0.52481387826082992</v>
      </c>
      <c r="BM58" s="3"/>
      <c r="BN58">
        <f t="shared" si="26"/>
        <v>8.4304292409473125E-2</v>
      </c>
      <c r="BO58">
        <f t="shared" si="27"/>
        <v>7.1072137186619479E-3</v>
      </c>
      <c r="CB58" s="11">
        <v>1.2519318842006568</v>
      </c>
      <c r="CC58" s="12">
        <v>-3.2924209799524033E-2</v>
      </c>
      <c r="CD58">
        <f t="shared" si="32"/>
        <v>0.74558512678504529</v>
      </c>
      <c r="CE58">
        <f t="shared" si="33"/>
        <v>0.51996685551244637</v>
      </c>
      <c r="CG58">
        <f t="shared" si="34"/>
        <v>0.22561827127259892</v>
      </c>
      <c r="CH58">
        <f t="shared" si="35"/>
        <v>5.0903604332036036E-2</v>
      </c>
      <c r="CT58" s="11">
        <v>-1.6296256793771011</v>
      </c>
      <c r="CU58" s="12">
        <v>-0.39190945566704732</v>
      </c>
      <c r="CV58">
        <f t="shared" si="40"/>
        <v>0.23958913306809887</v>
      </c>
      <c r="CW58">
        <f t="shared" si="41"/>
        <v>0.45692973332949466</v>
      </c>
      <c r="CY58">
        <f t="shared" si="42"/>
        <v>-0.21734060026139579</v>
      </c>
      <c r="CZ58">
        <f t="shared" si="43"/>
        <v>4.7236936521983838E-2</v>
      </c>
      <c r="DE58">
        <v>0.50219018160456308</v>
      </c>
      <c r="DF58">
        <v>0.52229501232386122</v>
      </c>
      <c r="DL58" s="11">
        <v>-1.2097761168847577E-2</v>
      </c>
      <c r="DM58" s="12">
        <v>0.13570951760179362</v>
      </c>
      <c r="DN58">
        <f t="shared" si="48"/>
        <v>0.52362394003634183</v>
      </c>
      <c r="DO58">
        <f t="shared" si="49"/>
        <v>0.54957861532913344</v>
      </c>
      <c r="DQ58">
        <f t="shared" si="50"/>
        <v>-2.5954675292791607E-2</v>
      </c>
      <c r="DR58">
        <f t="shared" si="51"/>
        <v>6.7364516955424711E-4</v>
      </c>
      <c r="ED58" s="11">
        <v>5.7484457509883187E-2</v>
      </c>
      <c r="EE58" s="12">
        <v>0.18575478705116058</v>
      </c>
      <c r="EF58">
        <f t="shared" si="56"/>
        <v>0.53584244447657914</v>
      </c>
      <c r="EG58">
        <f t="shared" si="57"/>
        <v>0.55836646887262598</v>
      </c>
      <c r="EI58">
        <f t="shared" si="58"/>
        <v>-2.2524024396046838E-2</v>
      </c>
      <c r="EJ58">
        <f t="shared" si="59"/>
        <v>5.0733167499371313E-4</v>
      </c>
      <c r="EW58" s="2">
        <v>0.48909217077062855</v>
      </c>
      <c r="EX58" s="3">
        <v>-2.3553578785146946E-2</v>
      </c>
      <c r="EY58">
        <f t="shared" si="64"/>
        <v>0.61163193295589768</v>
      </c>
      <c r="EZ58">
        <f t="shared" si="65"/>
        <v>0.52161232038595995</v>
      </c>
      <c r="FB58">
        <f t="shared" si="66"/>
        <v>9.0019612569937735E-2</v>
      </c>
      <c r="FC58">
        <f t="shared" si="67"/>
        <v>8.1035306472416919E-3</v>
      </c>
      <c r="FP58" s="2">
        <v>1.632704629931973</v>
      </c>
      <c r="FQ58" s="3">
        <v>0.34918579263405392</v>
      </c>
      <c r="FR58">
        <f t="shared" si="72"/>
        <v>0.81244809224926051</v>
      </c>
      <c r="FS58">
        <f t="shared" si="73"/>
        <v>0.58706464069446562</v>
      </c>
      <c r="FU58">
        <f t="shared" si="74"/>
        <v>0.22538345155479489</v>
      </c>
      <c r="FV58">
        <f t="shared" si="75"/>
        <v>5.0797700234752573E-2</v>
      </c>
      <c r="GI58" s="2">
        <v>-0.11952329102711255</v>
      </c>
      <c r="GJ58" s="3">
        <v>0.38871306841983233</v>
      </c>
      <c r="GK58">
        <f t="shared" si="80"/>
        <v>0.50476022257386211</v>
      </c>
      <c r="GL58">
        <f t="shared" si="81"/>
        <v>0.59400555467895522</v>
      </c>
      <c r="GN58">
        <f t="shared" si="82"/>
        <v>-8.9245332105093111E-2</v>
      </c>
      <c r="GO58">
        <f t="shared" si="83"/>
        <v>7.9647293025483634E-3</v>
      </c>
    </row>
    <row r="59" spans="2:197" x14ac:dyDescent="0.25">
      <c r="B59" s="2">
        <v>-1.9806629764920609</v>
      </c>
      <c r="C59" s="3">
        <v>-0.36176810841038048</v>
      </c>
      <c r="D59">
        <f t="shared" si="0"/>
        <v>0.17794765547607855</v>
      </c>
      <c r="E59">
        <f t="shared" si="1"/>
        <v>0.46222249622615824</v>
      </c>
      <c r="G59">
        <f t="shared" si="2"/>
        <v>-0.28427484075007969</v>
      </c>
      <c r="H59">
        <f t="shared" si="3"/>
        <v>8.0812185083483173E-2</v>
      </c>
      <c r="N59">
        <v>0.54399087624336961</v>
      </c>
      <c r="O59">
        <v>0.48854492554115808</v>
      </c>
      <c r="V59" s="2">
        <v>-0.30727956534940509</v>
      </c>
      <c r="W59" s="3">
        <v>8.7485381494142075E-2</v>
      </c>
      <c r="X59">
        <f t="shared" si="8"/>
        <v>0.47179058011274028</v>
      </c>
      <c r="Y59">
        <f t="shared" si="9"/>
        <v>0.54111054931533642</v>
      </c>
      <c r="AA59">
        <f t="shared" si="10"/>
        <v>-6.9319969202596143E-2</v>
      </c>
      <c r="AB59">
        <f t="shared" si="11"/>
        <v>4.8052581302488774E-3</v>
      </c>
      <c r="AP59" s="2">
        <v>1.3908702519535281</v>
      </c>
      <c r="AQ59" s="3">
        <v>0.19160042293414495</v>
      </c>
      <c r="AR59">
        <f t="shared" si="16"/>
        <v>0.7699824382755841</v>
      </c>
      <c r="AS59">
        <f t="shared" si="17"/>
        <v>0.55939295134686318</v>
      </c>
      <c r="AU59">
        <f t="shared" si="18"/>
        <v>0.21058948692872093</v>
      </c>
      <c r="AV59">
        <f t="shared" si="19"/>
        <v>4.4347932004901919E-2</v>
      </c>
      <c r="BI59" s="2">
        <v>-1.3101301724732752</v>
      </c>
      <c r="BJ59" s="3">
        <v>-0.3542186327281015</v>
      </c>
      <c r="BK59">
        <f t="shared" si="24"/>
        <v>0.29569193266068405</v>
      </c>
      <c r="BL59">
        <f t="shared" si="25"/>
        <v>0.4635481697085071</v>
      </c>
      <c r="BM59" s="3"/>
      <c r="BN59">
        <f t="shared" si="26"/>
        <v>-0.16785623704782304</v>
      </c>
      <c r="BO59">
        <f t="shared" si="27"/>
        <v>2.817571631585496E-2</v>
      </c>
      <c r="CB59" s="11">
        <v>-1.0184939426048869</v>
      </c>
      <c r="CC59" s="12">
        <v>-0.40515280807686871</v>
      </c>
      <c r="CD59">
        <f t="shared" si="32"/>
        <v>0.3469026965202473</v>
      </c>
      <c r="CE59">
        <f t="shared" si="33"/>
        <v>0.45460422599018224</v>
      </c>
      <c r="CG59">
        <f t="shared" si="34"/>
        <v>-0.10770152946993494</v>
      </c>
      <c r="CH59">
        <f t="shared" si="35"/>
        <v>1.1599619450163265E-2</v>
      </c>
      <c r="CT59" s="11">
        <v>0.47979860163033733</v>
      </c>
      <c r="CU59" s="12">
        <v>1.4354969675622274E-2</v>
      </c>
      <c r="CV59">
        <f t="shared" si="40"/>
        <v>0.61</v>
      </c>
      <c r="CW59">
        <f t="shared" si="41"/>
        <v>0.52826898894994245</v>
      </c>
      <c r="CY59">
        <f t="shared" si="42"/>
        <v>8.1731011050057534E-2</v>
      </c>
      <c r="CZ59">
        <f t="shared" si="43"/>
        <v>6.6799581672646264E-3</v>
      </c>
      <c r="DE59">
        <v>0.45444125136688984</v>
      </c>
      <c r="DF59">
        <v>0.48744885318329406</v>
      </c>
      <c r="DL59" s="11">
        <v>0.47979860163033733</v>
      </c>
      <c r="DM59" s="12">
        <v>-3.9106269606937819E-2</v>
      </c>
      <c r="DN59">
        <f t="shared" si="48"/>
        <v>0.61</v>
      </c>
      <c r="DO59">
        <f t="shared" si="49"/>
        <v>0.51888129764089508</v>
      </c>
      <c r="DQ59">
        <f t="shared" si="50"/>
        <v>9.1118702359104908E-2</v>
      </c>
      <c r="DR59">
        <f t="shared" si="51"/>
        <v>8.3026179196071508E-3</v>
      </c>
      <c r="ED59" s="11">
        <v>1.0186854001965282</v>
      </c>
      <c r="EE59" s="12">
        <v>0.44885368345976467</v>
      </c>
      <c r="EF59">
        <f t="shared" si="56"/>
        <v>0.70462749055857465</v>
      </c>
      <c r="EG59">
        <f t="shared" si="57"/>
        <v>0.60456613158865113</v>
      </c>
      <c r="EI59">
        <f t="shared" si="58"/>
        <v>0.10006135896992352</v>
      </c>
      <c r="EJ59">
        <f t="shared" si="59"/>
        <v>1.0012275558907893E-2</v>
      </c>
      <c r="EW59" s="2">
        <v>-1.0864554317680462</v>
      </c>
      <c r="EX59" s="3">
        <v>-0.2114777124555082</v>
      </c>
      <c r="EY59">
        <f t="shared" si="64"/>
        <v>0.33496878908134831</v>
      </c>
      <c r="EZ59">
        <f t="shared" si="65"/>
        <v>0.48861320214455034</v>
      </c>
      <c r="FB59">
        <f t="shared" si="66"/>
        <v>-0.15364441306320203</v>
      </c>
      <c r="FC59">
        <f t="shared" si="67"/>
        <v>2.3606605665535848E-2</v>
      </c>
      <c r="FP59" s="2">
        <v>-4.2448826303999147E-2</v>
      </c>
      <c r="FQ59" s="3">
        <v>-9.5605841957712712E-2</v>
      </c>
      <c r="FR59">
        <f t="shared" si="72"/>
        <v>0.51829435108155419</v>
      </c>
      <c r="FS59">
        <f t="shared" si="73"/>
        <v>0.50896008085953848</v>
      </c>
      <c r="FU59">
        <f t="shared" si="74"/>
        <v>9.334270222015717E-3</v>
      </c>
      <c r="FV59">
        <f t="shared" si="75"/>
        <v>8.7128600577609342E-5</v>
      </c>
      <c r="GI59" s="2">
        <v>0.80151733565751904</v>
      </c>
      <c r="GJ59" s="3">
        <v>0.20244329079365311</v>
      </c>
      <c r="GK59">
        <f t="shared" si="80"/>
        <v>0.6664931940208485</v>
      </c>
      <c r="GL59">
        <f t="shared" si="81"/>
        <v>0.56129693819295667</v>
      </c>
      <c r="GN59">
        <f t="shared" si="82"/>
        <v>0.10519625582789183</v>
      </c>
      <c r="GO59">
        <f t="shared" si="83"/>
        <v>1.1066252240207266E-2</v>
      </c>
    </row>
    <row r="60" spans="2:197" x14ac:dyDescent="0.25">
      <c r="B60" s="2">
        <v>-0.70301249532581167</v>
      </c>
      <c r="C60" s="3">
        <v>-0.13335941671428284</v>
      </c>
      <c r="D60">
        <f t="shared" si="0"/>
        <v>0.4023006349244469</v>
      </c>
      <c r="E60">
        <f t="shared" si="1"/>
        <v>0.50233062538143958</v>
      </c>
      <c r="G60">
        <f t="shared" si="2"/>
        <v>-0.10002999045699268</v>
      </c>
      <c r="H60">
        <f t="shared" si="3"/>
        <v>1.0005998990826047E-2</v>
      </c>
      <c r="N60">
        <v>0.50204476168648526</v>
      </c>
      <c r="O60">
        <v>0.61515866543052744</v>
      </c>
      <c r="V60" s="2">
        <v>0.11326015971081731</v>
      </c>
      <c r="W60" s="3">
        <v>-0.16789092778464013</v>
      </c>
      <c r="X60">
        <f t="shared" si="8"/>
        <v>0.54563655104489672</v>
      </c>
      <c r="Y60">
        <f t="shared" si="9"/>
        <v>0.49626695812056459</v>
      </c>
      <c r="AA60">
        <f t="shared" si="10"/>
        <v>4.9369592924332129E-2</v>
      </c>
      <c r="AB60">
        <f t="shared" si="11"/>
        <v>2.437356705514265E-3</v>
      </c>
      <c r="AP60" s="2">
        <v>1.690225976364115</v>
      </c>
      <c r="AQ60" s="3">
        <v>0.53503086037517966</v>
      </c>
      <c r="AR60">
        <f t="shared" si="16"/>
        <v>0.8225487306039323</v>
      </c>
      <c r="AS60">
        <f t="shared" si="17"/>
        <v>0.61969867893741759</v>
      </c>
      <c r="AU60">
        <f t="shared" si="18"/>
        <v>0.20285005166651471</v>
      </c>
      <c r="AV60">
        <f t="shared" si="19"/>
        <v>4.1148143461107685E-2</v>
      </c>
      <c r="BI60" s="2">
        <v>0.48909217077062855</v>
      </c>
      <c r="BJ60" s="3">
        <v>0.10883046838834767</v>
      </c>
      <c r="BK60">
        <f t="shared" si="24"/>
        <v>0.61163193295589768</v>
      </c>
      <c r="BL60">
        <f t="shared" si="25"/>
        <v>0.54485870572578765</v>
      </c>
      <c r="BM60" s="3"/>
      <c r="BN60">
        <f t="shared" si="26"/>
        <v>6.6773227230110033E-2</v>
      </c>
      <c r="BO60">
        <f t="shared" si="27"/>
        <v>4.4586638747239078E-3</v>
      </c>
      <c r="CB60" s="11">
        <v>1.1850697029235622</v>
      </c>
      <c r="CC60" s="12">
        <v>0.19570155106292064</v>
      </c>
      <c r="CD60">
        <f t="shared" si="32"/>
        <v>0.73384425570718981</v>
      </c>
      <c r="CE60">
        <f t="shared" si="33"/>
        <v>0.56011310159793226</v>
      </c>
      <c r="CG60">
        <f t="shared" si="34"/>
        <v>0.17373115410925755</v>
      </c>
      <c r="CH60">
        <f t="shared" si="35"/>
        <v>3.0182513908134596E-2</v>
      </c>
      <c r="CT60" s="11">
        <v>-1.5373610712129262</v>
      </c>
      <c r="CU60" s="12">
        <v>-0.25383990533068429</v>
      </c>
      <c r="CV60">
        <f t="shared" si="40"/>
        <v>0.25579062169460798</v>
      </c>
      <c r="CW60">
        <f t="shared" si="41"/>
        <v>0.48117448214435371</v>
      </c>
      <c r="CY60">
        <f t="shared" si="42"/>
        <v>-0.22538386044974573</v>
      </c>
      <c r="CZ60">
        <f t="shared" si="43"/>
        <v>5.0797884551230459E-2</v>
      </c>
      <c r="DE60">
        <v>0.4751968682027613</v>
      </c>
      <c r="DF60">
        <v>0.53536744419415927</v>
      </c>
      <c r="DL60" s="11">
        <v>-2.5027872371871138E-2</v>
      </c>
      <c r="DM60" s="12">
        <v>-8.6415899420990899E-2</v>
      </c>
      <c r="DN60">
        <f t="shared" si="48"/>
        <v>0.52135343725349226</v>
      </c>
      <c r="DO60">
        <f t="shared" si="49"/>
        <v>0.51057381718215999</v>
      </c>
      <c r="DQ60">
        <f t="shared" si="50"/>
        <v>1.0779620071332263E-2</v>
      </c>
      <c r="DR60">
        <f t="shared" si="51"/>
        <v>1.1620020888226938E-4</v>
      </c>
      <c r="ED60" s="11">
        <v>0.92267359866428345</v>
      </c>
      <c r="EE60" s="12">
        <v>0.10555137769314292</v>
      </c>
      <c r="EF60">
        <f t="shared" si="56"/>
        <v>0.6877680019476502</v>
      </c>
      <c r="EG60">
        <f t="shared" si="57"/>
        <v>0.54428290367491761</v>
      </c>
      <c r="EI60">
        <f t="shared" si="58"/>
        <v>0.14348509827273259</v>
      </c>
      <c r="EJ60">
        <f t="shared" si="59"/>
        <v>2.058797342633573E-2</v>
      </c>
      <c r="EW60" s="2">
        <v>1.4485647852547749</v>
      </c>
      <c r="EX60" s="3">
        <v>0.68891493894974598</v>
      </c>
      <c r="EY60">
        <f t="shared" si="64"/>
        <v>0.78011348791304247</v>
      </c>
      <c r="EZ60">
        <f t="shared" si="65"/>
        <v>0.6467204286465843</v>
      </c>
      <c r="FB60">
        <f t="shared" si="66"/>
        <v>0.13339305926645817</v>
      </c>
      <c r="FC60">
        <f t="shared" si="67"/>
        <v>1.7793708260464822E-2</v>
      </c>
      <c r="FP60" s="2">
        <v>-0.39937662185898654</v>
      </c>
      <c r="FQ60" s="3">
        <v>-6.163784331586674E-2</v>
      </c>
      <c r="FR60">
        <f t="shared" si="72"/>
        <v>0.45561851323613356</v>
      </c>
      <c r="FS60">
        <f t="shared" si="73"/>
        <v>0.51492479641636268</v>
      </c>
      <c r="FU60">
        <f t="shared" si="74"/>
        <v>-5.9306283180229125E-2</v>
      </c>
      <c r="FV60">
        <f t="shared" si="75"/>
        <v>3.5172352246535281E-3</v>
      </c>
      <c r="GI60" s="2">
        <v>-0.83952678679214976</v>
      </c>
      <c r="GJ60" s="3">
        <v>-0.37834428122209074</v>
      </c>
      <c r="GK60">
        <f t="shared" si="80"/>
        <v>0.37832898659085956</v>
      </c>
      <c r="GL60">
        <f t="shared" si="81"/>
        <v>0.45931175200230479</v>
      </c>
      <c r="GN60">
        <f t="shared" si="82"/>
        <v>-8.0982765411445223E-2</v>
      </c>
      <c r="GO60">
        <f t="shared" si="83"/>
        <v>6.5582082936851685E-3</v>
      </c>
    </row>
    <row r="61" spans="2:197" x14ac:dyDescent="0.25">
      <c r="B61" s="2">
        <v>-0.97208523832313398</v>
      </c>
      <c r="C61" s="3">
        <v>-0.26653404630850824</v>
      </c>
      <c r="D61">
        <f t="shared" si="0"/>
        <v>0.35505197617961504</v>
      </c>
      <c r="E61">
        <f t="shared" si="1"/>
        <v>0.47894541528147211</v>
      </c>
      <c r="G61">
        <f t="shared" si="2"/>
        <v>-0.12389343910185707</v>
      </c>
      <c r="H61">
        <f t="shared" si="3"/>
        <v>1.5349584252485567E-2</v>
      </c>
      <c r="N61">
        <v>0.45264926694004554</v>
      </c>
      <c r="O61">
        <v>0.38864676496675643</v>
      </c>
      <c r="V61" s="2">
        <v>2.5299348394051591</v>
      </c>
      <c r="W61" s="3">
        <v>1.1038696139496498</v>
      </c>
      <c r="X61">
        <f t="shared" si="8"/>
        <v>0.97</v>
      </c>
      <c r="Y61">
        <f t="shared" si="9"/>
        <v>0.71958567547627972</v>
      </c>
      <c r="AA61">
        <f t="shared" si="10"/>
        <v>0.25041432452372026</v>
      </c>
      <c r="AB61">
        <f t="shared" si="11"/>
        <v>6.2707333926671077E-2</v>
      </c>
      <c r="AP61" s="2">
        <v>-1.0184939426048869</v>
      </c>
      <c r="AQ61" s="3">
        <v>-0.30757437647864916</v>
      </c>
      <c r="AR61">
        <f t="shared" si="16"/>
        <v>0.3469026965202473</v>
      </c>
      <c r="AS61">
        <f t="shared" si="17"/>
        <v>0.47173881184262617</v>
      </c>
      <c r="AU61">
        <f t="shared" si="18"/>
        <v>-0.12483611532237887</v>
      </c>
      <c r="AV61">
        <f t="shared" si="19"/>
        <v>1.5584055688782277E-2</v>
      </c>
      <c r="BI61" s="2">
        <v>-0.92898824635776978</v>
      </c>
      <c r="BJ61" s="3">
        <v>-0.12729507496867157</v>
      </c>
      <c r="BK61">
        <f t="shared" si="24"/>
        <v>0.3626197254938609</v>
      </c>
      <c r="BL61">
        <f t="shared" si="25"/>
        <v>0.50339551218661582</v>
      </c>
      <c r="BM61" s="3"/>
      <c r="BN61">
        <f t="shared" si="26"/>
        <v>-0.14077578669275492</v>
      </c>
      <c r="BO61">
        <f t="shared" si="27"/>
        <v>1.9817822118964035E-2</v>
      </c>
      <c r="CB61" s="11">
        <v>0.22982339095090581</v>
      </c>
      <c r="CC61" s="12">
        <v>-0.20189803722217442</v>
      </c>
      <c r="CD61">
        <f t="shared" si="32"/>
        <v>0.56610483138317191</v>
      </c>
      <c r="CE61">
        <f t="shared" si="33"/>
        <v>0.490295374782864</v>
      </c>
      <c r="CG61">
        <f t="shared" si="34"/>
        <v>7.5809456600307912E-2</v>
      </c>
      <c r="CH61">
        <f t="shared" si="35"/>
        <v>5.7470737100339692E-3</v>
      </c>
      <c r="CT61" s="11">
        <v>-0.81267868422385547</v>
      </c>
      <c r="CU61" s="12">
        <v>-4.8327323124303281E-2</v>
      </c>
      <c r="CV61">
        <f t="shared" si="40"/>
        <v>0.38304346202253947</v>
      </c>
      <c r="CW61">
        <f t="shared" si="41"/>
        <v>0.51726209828960978</v>
      </c>
      <c r="CY61">
        <f t="shared" si="42"/>
        <v>-0.13421863626707031</v>
      </c>
      <c r="CZ61">
        <f t="shared" si="43"/>
        <v>1.8014642321392122E-2</v>
      </c>
      <c r="DE61">
        <v>0.55358520138487521</v>
      </c>
      <c r="DF61">
        <v>0.52599006540664972</v>
      </c>
      <c r="DL61" s="11">
        <v>-0.11952329102711255</v>
      </c>
      <c r="DM61" s="12">
        <v>0.38760678224008854</v>
      </c>
      <c r="DN61">
        <f t="shared" si="48"/>
        <v>0.50476022257386211</v>
      </c>
      <c r="DO61">
        <f t="shared" si="49"/>
        <v>0.59381129294289614</v>
      </c>
      <c r="DQ61">
        <f t="shared" si="50"/>
        <v>-8.9051070369034036E-2</v>
      </c>
      <c r="DR61">
        <f t="shared" si="51"/>
        <v>7.9300931338706516E-3</v>
      </c>
      <c r="ED61" s="11">
        <v>-0.6059439603577198</v>
      </c>
      <c r="EE61" s="12">
        <v>-0.32554620392000871</v>
      </c>
      <c r="EF61">
        <f t="shared" si="56"/>
        <v>0.41934568390443144</v>
      </c>
      <c r="EG61">
        <f t="shared" si="57"/>
        <v>0.46858299333667569</v>
      </c>
      <c r="EI61">
        <f t="shared" si="58"/>
        <v>-4.9237309432244247E-2</v>
      </c>
      <c r="EJ61">
        <f t="shared" si="59"/>
        <v>2.4243126401265682E-3</v>
      </c>
      <c r="EW61" s="2">
        <v>-0.13498735982564433</v>
      </c>
      <c r="EX61" s="3">
        <v>0.26993326695637893</v>
      </c>
      <c r="EY61">
        <f t="shared" si="64"/>
        <v>0.50204476168648526</v>
      </c>
      <c r="EZ61">
        <f t="shared" si="65"/>
        <v>0.57314804885131576</v>
      </c>
      <c r="FB61">
        <f t="shared" si="66"/>
        <v>-7.1103287164830498E-2</v>
      </c>
      <c r="FC61">
        <f t="shared" si="67"/>
        <v>5.0556774456443493E-3</v>
      </c>
      <c r="FP61" s="2">
        <v>1.4485647852547749</v>
      </c>
      <c r="FQ61" s="3">
        <v>0.34760069204772703</v>
      </c>
      <c r="FR61">
        <f t="shared" si="72"/>
        <v>0.78011348791304247</v>
      </c>
      <c r="FS61">
        <f t="shared" si="73"/>
        <v>0.58678630006491939</v>
      </c>
      <c r="FU61">
        <f t="shared" si="74"/>
        <v>0.19332718784812308</v>
      </c>
      <c r="FV61">
        <f t="shared" si="75"/>
        <v>3.7375401561263469E-2</v>
      </c>
      <c r="GI61" s="2">
        <v>-0.78360594326201416</v>
      </c>
      <c r="GJ61" s="3">
        <v>-0.70020710893000304</v>
      </c>
      <c r="GK61">
        <f t="shared" si="80"/>
        <v>0.38814857969882743</v>
      </c>
      <c r="GL61">
        <f t="shared" si="81"/>
        <v>0.40279325540687261</v>
      </c>
      <c r="GN61">
        <f t="shared" si="82"/>
        <v>-1.4644675708045174E-2</v>
      </c>
      <c r="GO61">
        <f t="shared" si="83"/>
        <v>2.1446652659380842E-4</v>
      </c>
    </row>
    <row r="62" spans="2:197" x14ac:dyDescent="0.25">
      <c r="B62" s="2">
        <v>-0.6059439603577198</v>
      </c>
      <c r="C62" s="3">
        <v>-0.26619238230990766</v>
      </c>
      <c r="D62">
        <f t="shared" si="0"/>
        <v>0.41934568390443144</v>
      </c>
      <c r="E62">
        <f t="shared" si="1"/>
        <v>0.47900541082578274</v>
      </c>
      <c r="G62">
        <f t="shared" si="2"/>
        <v>-5.9659726921351297E-2</v>
      </c>
      <c r="H62">
        <f t="shared" si="3"/>
        <v>3.5592830163302088E-3</v>
      </c>
      <c r="N62">
        <v>0.63406430154577398</v>
      </c>
      <c r="O62">
        <v>0.5995707196930703</v>
      </c>
      <c r="V62" s="2">
        <v>0.79875826700410013</v>
      </c>
      <c r="W62" s="3">
        <v>0.16342114704134691</v>
      </c>
      <c r="X62">
        <f t="shared" si="8"/>
        <v>0.66600870684534796</v>
      </c>
      <c r="Y62">
        <f t="shared" si="9"/>
        <v>0.55444472442687176</v>
      </c>
      <c r="AA62">
        <f t="shared" si="10"/>
        <v>0.1115639824184762</v>
      </c>
      <c r="AB62">
        <f t="shared" si="11"/>
        <v>1.2446522173070067E-2</v>
      </c>
      <c r="AP62" s="2">
        <v>-1.3362101794129195</v>
      </c>
      <c r="AQ62" s="3">
        <v>-0.21751445777817677</v>
      </c>
      <c r="AR62">
        <f t="shared" si="16"/>
        <v>0.29111233335148767</v>
      </c>
      <c r="AS62">
        <f t="shared" si="17"/>
        <v>0.48755316121843145</v>
      </c>
      <c r="AU62">
        <f t="shared" si="18"/>
        <v>-0.19644082786694378</v>
      </c>
      <c r="AV62">
        <f t="shared" si="19"/>
        <v>3.8588998853050234E-2</v>
      </c>
      <c r="BI62" s="2">
        <v>-0.37919726007430171</v>
      </c>
      <c r="BJ62" s="3">
        <v>-0.2840951032548788</v>
      </c>
      <c r="BK62">
        <f t="shared" si="24"/>
        <v>0.45916197054820534</v>
      </c>
      <c r="BL62">
        <f t="shared" si="25"/>
        <v>0.47586172728834869</v>
      </c>
      <c r="BM62" s="3"/>
      <c r="BN62">
        <f t="shared" si="26"/>
        <v>-1.6699756740143346E-2</v>
      </c>
      <c r="BO62">
        <f t="shared" si="27"/>
        <v>2.7888187517996309E-4</v>
      </c>
      <c r="CB62" s="11">
        <v>2.5299348394051591</v>
      </c>
      <c r="CC62" s="12">
        <v>0.22736028733782729</v>
      </c>
      <c r="CD62">
        <f t="shared" si="32"/>
        <v>0.97</v>
      </c>
      <c r="CE62">
        <f t="shared" si="33"/>
        <v>0.56567231510236582</v>
      </c>
      <c r="CG62">
        <f t="shared" si="34"/>
        <v>0.40432768489763415</v>
      </c>
      <c r="CH62">
        <f t="shared" si="35"/>
        <v>0.16348087677468054</v>
      </c>
      <c r="CT62" s="11">
        <v>-2.1945923563262575</v>
      </c>
      <c r="CU62" s="12">
        <v>-0.36300824270421261</v>
      </c>
      <c r="CV62">
        <f t="shared" si="40"/>
        <v>0.14038206577463463</v>
      </c>
      <c r="CW62">
        <f t="shared" si="41"/>
        <v>0.46200473101741091</v>
      </c>
      <c r="CY62">
        <f t="shared" si="42"/>
        <v>-0.32162266524277627</v>
      </c>
      <c r="CZ62">
        <f t="shared" si="43"/>
        <v>0.10344113879786693</v>
      </c>
      <c r="DE62">
        <v>0.4659897375337344</v>
      </c>
      <c r="DF62">
        <v>0.5037072949646455</v>
      </c>
      <c r="DL62" s="11">
        <v>1.5758396831714319</v>
      </c>
      <c r="DM62" s="12">
        <v>0.43540421479303015</v>
      </c>
      <c r="DN62">
        <f t="shared" si="48"/>
        <v>0.80246271642076716</v>
      </c>
      <c r="DO62">
        <f t="shared" si="49"/>
        <v>0.60220443062907025</v>
      </c>
      <c r="DQ62">
        <f t="shared" si="50"/>
        <v>0.20025828579169691</v>
      </c>
      <c r="DR62">
        <f t="shared" si="51"/>
        <v>4.0103381028228954E-2</v>
      </c>
      <c r="ED62" s="11">
        <v>-0.92898824635776978</v>
      </c>
      <c r="EE62" s="12">
        <v>-4.685137787745508E-2</v>
      </c>
      <c r="EF62">
        <f t="shared" si="56"/>
        <v>0.3626197254938609</v>
      </c>
      <c r="EG62">
        <f t="shared" si="57"/>
        <v>0.51752127145043447</v>
      </c>
      <c r="EI62">
        <f t="shared" si="58"/>
        <v>-0.15490154595657357</v>
      </c>
      <c r="EJ62">
        <f t="shared" si="59"/>
        <v>2.3994488939736474E-2</v>
      </c>
      <c r="EW62" s="2">
        <v>1.7568126815528544</v>
      </c>
      <c r="EX62" s="3">
        <v>0.20271789045722191</v>
      </c>
      <c r="EY62">
        <f t="shared" si="64"/>
        <v>0.83424122860785244</v>
      </c>
      <c r="EZ62">
        <f t="shared" si="65"/>
        <v>0.56134515736837698</v>
      </c>
      <c r="FB62">
        <f t="shared" si="66"/>
        <v>0.27289607123947546</v>
      </c>
      <c r="FC62">
        <f t="shared" si="67"/>
        <v>7.4472265697940868E-2</v>
      </c>
      <c r="FP62" s="2">
        <v>0.10388833319358505</v>
      </c>
      <c r="FQ62" s="3">
        <v>0.2201495053959569</v>
      </c>
      <c r="FR62">
        <f t="shared" si="72"/>
        <v>0.54399087624336961</v>
      </c>
      <c r="FS62">
        <f t="shared" si="73"/>
        <v>0.56440611559267329</v>
      </c>
      <c r="FU62">
        <f t="shared" si="74"/>
        <v>-2.0415239349303671E-2</v>
      </c>
      <c r="FV62">
        <f t="shared" si="75"/>
        <v>4.1678199768935699E-4</v>
      </c>
      <c r="GI62" s="2">
        <v>-0.92898824635776978</v>
      </c>
      <c r="GJ62" s="3">
        <v>-5.3040903325533142E-2</v>
      </c>
      <c r="GK62">
        <f t="shared" si="80"/>
        <v>0.3626197254938609</v>
      </c>
      <c r="GL62">
        <f t="shared" si="81"/>
        <v>0.51643440262666962</v>
      </c>
      <c r="GN62">
        <f t="shared" si="82"/>
        <v>-0.15381467713280872</v>
      </c>
      <c r="GO62">
        <f t="shared" si="83"/>
        <v>2.365895490147019E-2</v>
      </c>
    </row>
    <row r="63" spans="2:197" x14ac:dyDescent="0.25">
      <c r="B63" s="2">
        <v>-1.3362101794129195</v>
      </c>
      <c r="C63" s="3">
        <v>-0.25477760326855942</v>
      </c>
      <c r="D63">
        <f t="shared" si="0"/>
        <v>0.29111233335148767</v>
      </c>
      <c r="E63">
        <f t="shared" si="1"/>
        <v>0.48100982418093885</v>
      </c>
      <c r="G63">
        <f t="shared" si="2"/>
        <v>-0.18989749082945118</v>
      </c>
      <c r="H63">
        <f t="shared" si="3"/>
        <v>3.6061057023321491E-2</v>
      </c>
      <c r="N63">
        <v>0.56222114066277662</v>
      </c>
      <c r="O63">
        <v>0.62446757286175725</v>
      </c>
      <c r="V63" s="2">
        <v>-0.6059439603577198</v>
      </c>
      <c r="W63" s="3">
        <v>-0.33061114573926831</v>
      </c>
      <c r="X63">
        <f t="shared" si="8"/>
        <v>0.41934568390443144</v>
      </c>
      <c r="Y63">
        <f t="shared" si="9"/>
        <v>0.4676935992460115</v>
      </c>
      <c r="AA63">
        <f t="shared" si="10"/>
        <v>-4.8347915341580061E-2</v>
      </c>
      <c r="AB63">
        <f t="shared" si="11"/>
        <v>2.3375209178765925E-3</v>
      </c>
      <c r="AP63" s="2">
        <v>0.10388833319358505</v>
      </c>
      <c r="AQ63" s="3">
        <v>0.17457481689362381</v>
      </c>
      <c r="AR63">
        <f t="shared" si="16"/>
        <v>0.54399087624336961</v>
      </c>
      <c r="AS63">
        <f t="shared" si="17"/>
        <v>0.55640328750811263</v>
      </c>
      <c r="AU63">
        <f t="shared" si="18"/>
        <v>-1.2412411264743017E-2</v>
      </c>
      <c r="AV63">
        <f t="shared" si="19"/>
        <v>1.5406795340511934E-4</v>
      </c>
      <c r="BI63" s="2">
        <v>0.95895376234927343</v>
      </c>
      <c r="BJ63" s="3">
        <v>4.0429831124369237E-2</v>
      </c>
      <c r="BK63">
        <f t="shared" si="24"/>
        <v>0.69413872926125175</v>
      </c>
      <c r="BL63">
        <f t="shared" si="25"/>
        <v>0.53284768472078414</v>
      </c>
      <c r="BM63" s="3"/>
      <c r="BN63">
        <f t="shared" si="26"/>
        <v>0.16129104454046761</v>
      </c>
      <c r="BO63">
        <f t="shared" si="27"/>
        <v>2.6014801048955108E-2</v>
      </c>
      <c r="CB63" s="11">
        <v>0.78173924464945044</v>
      </c>
      <c r="CC63" s="12">
        <v>-9.5435046762002693E-2</v>
      </c>
      <c r="CD63">
        <f t="shared" si="32"/>
        <v>0.66302019908923715</v>
      </c>
      <c r="CE63">
        <f t="shared" si="33"/>
        <v>0.50899007216905379</v>
      </c>
      <c r="CG63">
        <f t="shared" si="34"/>
        <v>0.15403012692018336</v>
      </c>
      <c r="CH63">
        <f t="shared" si="35"/>
        <v>2.3725279999047794E-2</v>
      </c>
      <c r="CT63" s="11">
        <v>-0.18920138752617713</v>
      </c>
      <c r="CU63" s="12">
        <v>-0.45902885684313566</v>
      </c>
      <c r="CV63">
        <f t="shared" si="40"/>
        <v>0.49252488217185592</v>
      </c>
      <c r="CW63">
        <f t="shared" si="41"/>
        <v>0.44514369492961847</v>
      </c>
      <c r="CY63">
        <f t="shared" si="42"/>
        <v>4.7381187242237444E-2</v>
      </c>
      <c r="CZ63">
        <f t="shared" si="43"/>
        <v>2.2449769044839644E-3</v>
      </c>
      <c r="DE63">
        <v>0.4268403044648228</v>
      </c>
      <c r="DF63">
        <v>0.53292949294492786</v>
      </c>
      <c r="DL63" s="11">
        <v>0.3605209425882005</v>
      </c>
      <c r="DM63" s="12">
        <v>0.19338645425769121</v>
      </c>
      <c r="DN63">
        <f t="shared" si="48"/>
        <v>0.58905507133429558</v>
      </c>
      <c r="DO63">
        <f t="shared" si="49"/>
        <v>0.55970657502934318</v>
      </c>
      <c r="DQ63">
        <f t="shared" si="50"/>
        <v>2.9348496304952398E-2</v>
      </c>
      <c r="DR63">
        <f t="shared" si="51"/>
        <v>8.6133423536180454E-4</v>
      </c>
      <c r="ED63" s="11">
        <v>-0.18920138752617713</v>
      </c>
      <c r="EE63" s="12">
        <v>7.9400201660953587E-2</v>
      </c>
      <c r="EF63">
        <f t="shared" si="56"/>
        <v>0.49252488217185592</v>
      </c>
      <c r="EG63">
        <f t="shared" si="57"/>
        <v>0.53969080720926688</v>
      </c>
      <c r="EI63">
        <f t="shared" si="58"/>
        <v>-4.7165925037410961E-2</v>
      </c>
      <c r="EJ63">
        <f t="shared" si="59"/>
        <v>2.2246244846346702E-3</v>
      </c>
      <c r="EW63" s="2">
        <v>-0.19894075240446382</v>
      </c>
      <c r="EX63" s="3">
        <v>0.18396006490817804</v>
      </c>
      <c r="EY63">
        <f t="shared" si="64"/>
        <v>0.49081466833748716</v>
      </c>
      <c r="EZ63">
        <f t="shared" si="65"/>
        <v>0.55805131909888461</v>
      </c>
      <c r="FB63">
        <f t="shared" si="66"/>
        <v>-6.7236650761397454E-2</v>
      </c>
      <c r="FC63">
        <f t="shared" si="67"/>
        <v>4.5207672056101289E-3</v>
      </c>
      <c r="FP63" s="2">
        <v>0.47979860163033733</v>
      </c>
      <c r="FQ63" s="3">
        <v>2.3347261387560891E-2</v>
      </c>
      <c r="FR63">
        <f t="shared" si="72"/>
        <v>0.61</v>
      </c>
      <c r="FS63">
        <f t="shared" si="73"/>
        <v>0.52984801816597715</v>
      </c>
      <c r="FU63">
        <f t="shared" si="74"/>
        <v>8.0151981834022834E-2</v>
      </c>
      <c r="FV63">
        <f t="shared" si="75"/>
        <v>6.4243401919215262E-3</v>
      </c>
      <c r="GI63" s="2">
        <v>-1.5531704915329725</v>
      </c>
      <c r="GJ63" s="3">
        <v>-0.57987219924015987</v>
      </c>
      <c r="GK63">
        <f t="shared" si="80"/>
        <v>0.25301451774095368</v>
      </c>
      <c r="GL63">
        <f t="shared" si="81"/>
        <v>0.42392383526304983</v>
      </c>
      <c r="GN63">
        <f t="shared" si="82"/>
        <v>-0.17090931752209615</v>
      </c>
      <c r="GO63">
        <f t="shared" si="83"/>
        <v>2.9209994815868681E-2</v>
      </c>
    </row>
    <row r="64" spans="2:197" x14ac:dyDescent="0.25">
      <c r="B64" s="2">
        <v>-0.81267868422385547</v>
      </c>
      <c r="C64" s="3">
        <v>-6.7155201265499329E-2</v>
      </c>
      <c r="D64">
        <f t="shared" si="0"/>
        <v>0.38304346202253947</v>
      </c>
      <c r="E64">
        <f t="shared" si="1"/>
        <v>0.51395595891899537</v>
      </c>
      <c r="G64">
        <f t="shared" si="2"/>
        <v>-0.1309124968964559</v>
      </c>
      <c r="H64">
        <f t="shared" si="3"/>
        <v>1.7138081843664575E-2</v>
      </c>
      <c r="N64">
        <v>0.35505197617961504</v>
      </c>
      <c r="O64">
        <v>0.4655810015944315</v>
      </c>
      <c r="V64" s="2">
        <v>-0.4103521338835171</v>
      </c>
      <c r="W64" s="3">
        <v>0.14912795072479998</v>
      </c>
      <c r="X64">
        <f t="shared" si="8"/>
        <v>0.45369123432850372</v>
      </c>
      <c r="Y64">
        <f t="shared" si="9"/>
        <v>0.55193486650662849</v>
      </c>
      <c r="AA64">
        <f t="shared" si="10"/>
        <v>-9.8243632178124762E-2</v>
      </c>
      <c r="AB64">
        <f t="shared" si="11"/>
        <v>9.6518112635506706E-3</v>
      </c>
      <c r="AP64" s="2">
        <v>0.8658689078151367</v>
      </c>
      <c r="AQ64" s="3">
        <v>0.4597712729871346</v>
      </c>
      <c r="AR64">
        <f t="shared" si="16"/>
        <v>0.67779320694188583</v>
      </c>
      <c r="AS64">
        <f t="shared" si="17"/>
        <v>0.60648323941662607</v>
      </c>
      <c r="AU64">
        <f t="shared" si="18"/>
        <v>7.1309967525259754E-2</v>
      </c>
      <c r="AV64">
        <f t="shared" si="19"/>
        <v>5.0851114684536004E-3</v>
      </c>
      <c r="BI64" s="2">
        <v>2.5299348394051591</v>
      </c>
      <c r="BJ64" s="3">
        <v>0.90929099581975048</v>
      </c>
      <c r="BK64">
        <f t="shared" si="24"/>
        <v>0.97</v>
      </c>
      <c r="BL64">
        <f t="shared" si="25"/>
        <v>0.68541804249848648</v>
      </c>
      <c r="BM64" s="3"/>
      <c r="BN64">
        <f t="shared" si="26"/>
        <v>0.28458195750151349</v>
      </c>
      <c r="BO64">
        <f t="shared" si="27"/>
        <v>8.0986890535393236E-2</v>
      </c>
      <c r="CB64" s="11">
        <v>-0.48745107161368212</v>
      </c>
      <c r="CC64" s="12">
        <v>-0.13694277854230907</v>
      </c>
      <c r="CD64">
        <f t="shared" si="32"/>
        <v>0.44015280840760745</v>
      </c>
      <c r="CE64">
        <f t="shared" si="33"/>
        <v>0.50170139390193091</v>
      </c>
      <c r="CG64">
        <f t="shared" si="34"/>
        <v>-6.154858549432346E-2</v>
      </c>
      <c r="CH64">
        <f t="shared" si="35"/>
        <v>3.7882283763520444E-3</v>
      </c>
      <c r="CT64" s="11">
        <v>1.1193346813402616</v>
      </c>
      <c r="CU64" s="12">
        <v>0.3167982960176674</v>
      </c>
      <c r="CV64">
        <f t="shared" si="40"/>
        <v>0.72230131171451473</v>
      </c>
      <c r="CW64">
        <f t="shared" si="41"/>
        <v>0.58137745826869958</v>
      </c>
      <c r="CY64">
        <f t="shared" si="42"/>
        <v>0.14092385344581515</v>
      </c>
      <c r="CZ64">
        <f t="shared" si="43"/>
        <v>1.9859532470017587E-2</v>
      </c>
      <c r="DE64">
        <v>0.78011348791304247</v>
      </c>
      <c r="DF64">
        <v>0.57267495222596532</v>
      </c>
      <c r="DL64" s="11">
        <v>-1.2203252562854447</v>
      </c>
      <c r="DM64" s="12">
        <v>-5.7098991552320122E-2</v>
      </c>
      <c r="DN64">
        <f t="shared" si="48"/>
        <v>0.31146150408326867</v>
      </c>
      <c r="DO64">
        <f t="shared" si="49"/>
        <v>0.51572181010002416</v>
      </c>
      <c r="DQ64">
        <f t="shared" si="50"/>
        <v>-0.20426030601675549</v>
      </c>
      <c r="DR64">
        <f t="shared" si="51"/>
        <v>4.17222726140586E-2</v>
      </c>
      <c r="ED64" s="11">
        <v>-2.2761571756279251</v>
      </c>
      <c r="EE64" s="12">
        <v>-0.54967417102679794</v>
      </c>
      <c r="EF64">
        <f t="shared" si="56"/>
        <v>0.12605943959615651</v>
      </c>
      <c r="EG64">
        <f t="shared" si="57"/>
        <v>0.42922655122723852</v>
      </c>
      <c r="EI64">
        <f t="shared" si="58"/>
        <v>-0.30316711163108201</v>
      </c>
      <c r="EJ64">
        <f t="shared" si="59"/>
        <v>9.1910297574732944E-2</v>
      </c>
      <c r="EW64" s="2">
        <v>1.5758396831714319</v>
      </c>
      <c r="EX64" s="3">
        <v>0.57103790422072831</v>
      </c>
      <c r="EY64">
        <f t="shared" si="64"/>
        <v>0.80246271642076716</v>
      </c>
      <c r="EZ64">
        <f t="shared" si="65"/>
        <v>0.62602144692988371</v>
      </c>
      <c r="FB64">
        <f t="shared" si="66"/>
        <v>0.17644126949088346</v>
      </c>
      <c r="FC64">
        <f t="shared" si="67"/>
        <v>3.1131521579554563E-2</v>
      </c>
      <c r="FP64" s="2">
        <v>-0.18920138752617713</v>
      </c>
      <c r="FQ64" s="3">
        <v>-0.12995791053352884</v>
      </c>
      <c r="FR64">
        <f t="shared" si="72"/>
        <v>0.49252488217185592</v>
      </c>
      <c r="FS64">
        <f t="shared" si="73"/>
        <v>0.50292792335730518</v>
      </c>
      <c r="FU64">
        <f t="shared" si="74"/>
        <v>-1.0403041185449269E-2</v>
      </c>
      <c r="FV64">
        <f t="shared" si="75"/>
        <v>1.0822326590615373E-4</v>
      </c>
      <c r="GI64" s="2">
        <v>0.54779614206363625</v>
      </c>
      <c r="GJ64" s="3">
        <v>0.22700476190016583</v>
      </c>
      <c r="GK64">
        <f t="shared" si="80"/>
        <v>0.62194023797294407</v>
      </c>
      <c r="GL64">
        <f t="shared" si="81"/>
        <v>0.56560988551588276</v>
      </c>
      <c r="GN64">
        <f t="shared" si="82"/>
        <v>5.6330352457061306E-2</v>
      </c>
      <c r="GO64">
        <f t="shared" si="83"/>
        <v>3.1731086079367526E-3</v>
      </c>
    </row>
    <row r="65" spans="2:197" x14ac:dyDescent="0.25">
      <c r="B65" s="2">
        <v>-0.65361993529885654</v>
      </c>
      <c r="C65" s="3">
        <v>-0.22905511753498808</v>
      </c>
      <c r="D65">
        <f t="shared" si="0"/>
        <v>0.41097387394245644</v>
      </c>
      <c r="E65">
        <f t="shared" si="1"/>
        <v>0.48552664345053842</v>
      </c>
      <c r="G65">
        <f t="shared" si="2"/>
        <v>-7.4552769508081984E-2</v>
      </c>
      <c r="H65">
        <f t="shared" si="3"/>
        <v>5.5581154413251992E-3</v>
      </c>
      <c r="N65">
        <v>0.38304346202253947</v>
      </c>
      <c r="O65">
        <v>0.49956689843937674</v>
      </c>
      <c r="V65" s="2">
        <v>-0.2035801442946033</v>
      </c>
      <c r="W65" s="3">
        <v>-0.22750842945373884</v>
      </c>
      <c r="X65">
        <f t="shared" si="8"/>
        <v>0.49</v>
      </c>
      <c r="Y65">
        <f t="shared" si="9"/>
        <v>0.48579823891770313</v>
      </c>
      <c r="AA65">
        <f t="shared" si="10"/>
        <v>4.2017610822968621E-3</v>
      </c>
      <c r="AB65">
        <f t="shared" si="11"/>
        <v>1.7654796192704496E-5</v>
      </c>
      <c r="AP65" s="2">
        <v>-1.3062584777124726</v>
      </c>
      <c r="AQ65" s="3">
        <v>-0.34127254740031832</v>
      </c>
      <c r="AR65">
        <f t="shared" si="16"/>
        <v>0.29637179485140447</v>
      </c>
      <c r="AS65">
        <f t="shared" si="17"/>
        <v>0.46582147751709468</v>
      </c>
      <c r="AU65">
        <f t="shared" si="18"/>
        <v>-0.16944968266569022</v>
      </c>
      <c r="AV65">
        <f t="shared" si="19"/>
        <v>2.8713194955503115E-2</v>
      </c>
      <c r="BI65" s="2">
        <v>4.0519302259681188E-3</v>
      </c>
      <c r="BJ65" s="3">
        <v>-8.7288012434299386E-2</v>
      </c>
      <c r="BK65">
        <f t="shared" si="24"/>
        <v>0.52645979493954764</v>
      </c>
      <c r="BL65">
        <f t="shared" si="25"/>
        <v>0.51042067580598893</v>
      </c>
      <c r="BM65" s="3"/>
      <c r="BN65">
        <f t="shared" si="26"/>
        <v>1.603911913355871E-2</v>
      </c>
      <c r="BO65">
        <f t="shared" si="27"/>
        <v>2.5725334258048913E-4</v>
      </c>
      <c r="CB65" s="11">
        <v>0.85057154658330236</v>
      </c>
      <c r="CC65" s="12">
        <v>-0.12922481644210035</v>
      </c>
      <c r="CD65">
        <f t="shared" si="32"/>
        <v>0.67510701958419217</v>
      </c>
      <c r="CE65">
        <f t="shared" si="33"/>
        <v>0.50305665327683513</v>
      </c>
      <c r="CG65">
        <f t="shared" si="34"/>
        <v>0.17205036630735704</v>
      </c>
      <c r="CH65">
        <f t="shared" si="35"/>
        <v>2.9601328546495737E-2</v>
      </c>
      <c r="CT65" s="11">
        <v>-0.40608091969089505</v>
      </c>
      <c r="CU65" s="12">
        <v>-0.18659677439269584</v>
      </c>
      <c r="CV65">
        <f t="shared" si="40"/>
        <v>0.45444125136688984</v>
      </c>
      <c r="CW65">
        <f t="shared" si="41"/>
        <v>0.49298224725363748</v>
      </c>
      <c r="CY65">
        <f t="shared" si="42"/>
        <v>-3.8540995886747642E-2</v>
      </c>
      <c r="CZ65">
        <f t="shared" si="43"/>
        <v>1.4854083639422987E-3</v>
      </c>
      <c r="DE65">
        <v>0.60911817067030305</v>
      </c>
      <c r="DF65">
        <v>0.50153187915778163</v>
      </c>
      <c r="DL65" s="11">
        <v>0.80151733565751904</v>
      </c>
      <c r="DM65" s="12">
        <v>-2.2385885369205242E-3</v>
      </c>
      <c r="DN65">
        <f t="shared" si="48"/>
        <v>0.6664931940208485</v>
      </c>
      <c r="DO65">
        <f t="shared" si="49"/>
        <v>0.5253551918829733</v>
      </c>
      <c r="DQ65">
        <f t="shared" si="50"/>
        <v>0.1411380021378752</v>
      </c>
      <c r="DR65">
        <f t="shared" si="51"/>
        <v>1.9919935647470865E-2</v>
      </c>
      <c r="ED65" s="11">
        <v>-0.73779592393260496</v>
      </c>
      <c r="EE65" s="12">
        <v>-9.2077569232830836E-2</v>
      </c>
      <c r="EF65">
        <f t="shared" si="56"/>
        <v>0.39619273142626921</v>
      </c>
      <c r="EG65">
        <f t="shared" si="57"/>
        <v>0.5095796387979592</v>
      </c>
      <c r="EI65">
        <f t="shared" si="58"/>
        <v>-0.11338690737168999</v>
      </c>
      <c r="EJ65">
        <f t="shared" si="59"/>
        <v>1.2856590763316206E-2</v>
      </c>
      <c r="EW65" s="2">
        <v>-0.81267868422385547</v>
      </c>
      <c r="EX65" s="3">
        <v>-0.25502728084278908</v>
      </c>
      <c r="EY65">
        <f t="shared" si="64"/>
        <v>0.38304346202253947</v>
      </c>
      <c r="EZ65">
        <f t="shared" si="65"/>
        <v>0.48096598127671297</v>
      </c>
      <c r="FB65">
        <f t="shared" si="66"/>
        <v>-9.7922519254173501E-2</v>
      </c>
      <c r="FC65">
        <f t="shared" si="67"/>
        <v>9.5888197770839807E-3</v>
      </c>
      <c r="FP65" s="2">
        <v>-1.3062584777124726</v>
      </c>
      <c r="FQ65" s="3">
        <v>-0.27284158105137263</v>
      </c>
      <c r="FR65">
        <f t="shared" si="72"/>
        <v>0.29637179485140447</v>
      </c>
      <c r="FS65">
        <f t="shared" si="73"/>
        <v>0.47783782425137755</v>
      </c>
      <c r="FU65">
        <f t="shared" si="74"/>
        <v>-0.18146602939997308</v>
      </c>
      <c r="FV65">
        <f t="shared" si="75"/>
        <v>3.2929919826191895E-2</v>
      </c>
      <c r="GI65" s="2">
        <v>-0.4103521338835171</v>
      </c>
      <c r="GJ65" s="3">
        <v>-0.48520079224170237</v>
      </c>
      <c r="GK65">
        <f t="shared" si="80"/>
        <v>0.45369123432850372</v>
      </c>
      <c r="GL65">
        <f t="shared" si="81"/>
        <v>0.44054795315895917</v>
      </c>
      <c r="GN65">
        <f t="shared" si="82"/>
        <v>1.3143281169544552E-2</v>
      </c>
      <c r="GO65">
        <f t="shared" si="83"/>
        <v>1.7274583990170439E-4</v>
      </c>
    </row>
    <row r="66" spans="2:197" x14ac:dyDescent="0.25">
      <c r="B66" s="2">
        <v>-2.2571788236183119</v>
      </c>
      <c r="C66" s="3">
        <v>-0.37041093513712808</v>
      </c>
      <c r="D66">
        <f t="shared" si="0"/>
        <v>0.12939200189010253</v>
      </c>
      <c r="E66">
        <f t="shared" si="1"/>
        <v>0.46070483239275067</v>
      </c>
      <c r="G66">
        <f t="shared" si="2"/>
        <v>-0.33131283050264815</v>
      </c>
      <c r="H66">
        <f t="shared" si="3"/>
        <v>0.10976819165567646</v>
      </c>
      <c r="N66">
        <v>0.60911817067030305</v>
      </c>
      <c r="O66">
        <v>0.52961906107236267</v>
      </c>
      <c r="V66" s="2">
        <v>-0.19894075240446382</v>
      </c>
      <c r="W66" s="3">
        <v>0.37592444780226969</v>
      </c>
      <c r="X66">
        <f t="shared" si="8"/>
        <v>0.49081466833748716</v>
      </c>
      <c r="Y66">
        <f t="shared" si="9"/>
        <v>0.59175989737214152</v>
      </c>
      <c r="AA66">
        <f t="shared" si="10"/>
        <v>-0.10094522903465436</v>
      </c>
      <c r="AB66">
        <f t="shared" si="11"/>
        <v>1.0189939264858826E-2</v>
      </c>
      <c r="AP66" s="2">
        <v>0.58655441701955613</v>
      </c>
      <c r="AQ66" s="3">
        <v>0.17266063198509271</v>
      </c>
      <c r="AR66">
        <f t="shared" si="16"/>
        <v>0.62874611688335025</v>
      </c>
      <c r="AS66">
        <f t="shared" si="17"/>
        <v>0.55606716030135717</v>
      </c>
      <c r="AU66">
        <f t="shared" si="18"/>
        <v>7.2678956581993082E-2</v>
      </c>
      <c r="AV66">
        <f t="shared" si="19"/>
        <v>5.2822307298472353E-3</v>
      </c>
      <c r="BI66" s="2">
        <v>-1.3830750613560179</v>
      </c>
      <c r="BJ66" s="3">
        <v>-0.55940535989880202</v>
      </c>
      <c r="BK66">
        <f t="shared" si="24"/>
        <v>0.28288294976777656</v>
      </c>
      <c r="BL66">
        <f t="shared" si="25"/>
        <v>0.42751777308392652</v>
      </c>
      <c r="BM66" s="3"/>
      <c r="BN66">
        <f t="shared" si="26"/>
        <v>-0.14463482331614996</v>
      </c>
      <c r="BO66">
        <f t="shared" si="27"/>
        <v>2.0919232115693916E-2</v>
      </c>
      <c r="CB66" s="11">
        <v>0.46043075924155968</v>
      </c>
      <c r="CC66" s="12">
        <v>-0.24142162243314058</v>
      </c>
      <c r="CD66">
        <f t="shared" si="32"/>
        <v>0.60659904394084185</v>
      </c>
      <c r="CE66">
        <f t="shared" si="33"/>
        <v>0.48335510885624872</v>
      </c>
      <c r="CG66">
        <f t="shared" si="34"/>
        <v>0.12324393508459314</v>
      </c>
      <c r="CH66">
        <f t="shared" si="35"/>
        <v>1.5189067535135407E-2</v>
      </c>
      <c r="CT66" s="11">
        <v>-1.5531704915329725</v>
      </c>
      <c r="CU66" s="12">
        <v>-0.30705396364765752</v>
      </c>
      <c r="CV66">
        <f t="shared" si="40"/>
        <v>0.25301451774095368</v>
      </c>
      <c r="CW66">
        <f t="shared" si="41"/>
        <v>0.47183019533983234</v>
      </c>
      <c r="CY66">
        <f t="shared" si="42"/>
        <v>-0.21881567759887866</v>
      </c>
      <c r="CZ66">
        <f t="shared" si="43"/>
        <v>4.7880300763056403E-2</v>
      </c>
      <c r="DE66">
        <v>0.41097387394245644</v>
      </c>
      <c r="DF66">
        <v>0.50986974504105731</v>
      </c>
      <c r="DL66" s="11">
        <v>2.5299348394051591</v>
      </c>
      <c r="DM66" s="12">
        <v>1.3490499676172485</v>
      </c>
      <c r="DN66">
        <f t="shared" si="48"/>
        <v>0.97</v>
      </c>
      <c r="DO66">
        <f t="shared" si="49"/>
        <v>0.7626388763777654</v>
      </c>
      <c r="DQ66">
        <f t="shared" si="50"/>
        <v>0.20736112362223458</v>
      </c>
      <c r="DR66">
        <f t="shared" si="51"/>
        <v>4.2998635589875649E-2</v>
      </c>
      <c r="ED66" s="11">
        <v>-1.6296256793771011</v>
      </c>
      <c r="EE66" s="12">
        <v>-0.21772379486884158</v>
      </c>
      <c r="EF66">
        <f t="shared" si="56"/>
        <v>0.23958913306809887</v>
      </c>
      <c r="EG66">
        <f t="shared" si="57"/>
        <v>0.48751640202591989</v>
      </c>
      <c r="EI66">
        <f t="shared" si="58"/>
        <v>-0.24792726895782102</v>
      </c>
      <c r="EJ66">
        <f t="shared" si="59"/>
        <v>6.1467930692883727E-2</v>
      </c>
      <c r="EW66" s="2">
        <v>-1.5531704915329725</v>
      </c>
      <c r="EX66" s="3">
        <v>-0.30475600682498988</v>
      </c>
      <c r="EY66">
        <f t="shared" si="64"/>
        <v>0.25301451774095368</v>
      </c>
      <c r="EZ66">
        <f t="shared" si="65"/>
        <v>0.47223371216028437</v>
      </c>
      <c r="FB66">
        <f t="shared" si="66"/>
        <v>-0.21921919441933069</v>
      </c>
      <c r="FC66">
        <f t="shared" si="67"/>
        <v>4.8057055201860308E-2</v>
      </c>
      <c r="FP66" s="2">
        <v>0.11326015971081731</v>
      </c>
      <c r="FQ66" s="3">
        <v>-0.42321437068283546</v>
      </c>
      <c r="FR66">
        <f t="shared" si="72"/>
        <v>0.54563655104489672</v>
      </c>
      <c r="FS66">
        <f t="shared" si="73"/>
        <v>0.45143265016105327</v>
      </c>
      <c r="FU66">
        <f t="shared" si="74"/>
        <v>9.420390088384345E-2</v>
      </c>
      <c r="FV66">
        <f t="shared" si="75"/>
        <v>8.8743749417330015E-3</v>
      </c>
      <c r="GI66" s="2">
        <v>0.69493353589059836</v>
      </c>
      <c r="GJ66" s="3">
        <v>0.21213396324616607</v>
      </c>
      <c r="GK66">
        <f t="shared" si="80"/>
        <v>0.64777728275158686</v>
      </c>
      <c r="GL66">
        <f t="shared" si="81"/>
        <v>0.5629986017305425</v>
      </c>
      <c r="GN66">
        <f t="shared" si="82"/>
        <v>8.4778681021044355E-2</v>
      </c>
      <c r="GO66">
        <f t="shared" si="83"/>
        <v>7.1874247556679861E-3</v>
      </c>
    </row>
    <row r="67" spans="2:197" x14ac:dyDescent="0.25">
      <c r="B67" s="2">
        <v>-2.1945923563262575</v>
      </c>
      <c r="C67" s="3">
        <v>-0.23160890118358046</v>
      </c>
      <c r="D67">
        <f t="shared" ref="D67:D91" si="88">B67*$F$7+$F$5</f>
        <v>0.14038206577463463</v>
      </c>
      <c r="E67">
        <f t="shared" ref="E67:E91" si="89">C67*$F$7+$F$5</f>
        <v>0.48507820392903073</v>
      </c>
      <c r="G67">
        <f t="shared" ref="G67:G91" si="90">D67-E67</f>
        <v>-0.34469613815439609</v>
      </c>
      <c r="H67">
        <f t="shared" ref="H67:H91" si="91">(G67)^2</f>
        <v>0.11881542765855452</v>
      </c>
      <c r="N67">
        <v>0.52678113306752417</v>
      </c>
      <c r="O67">
        <v>0.48423046068731718</v>
      </c>
      <c r="V67" s="2">
        <v>-1.5531704915329725</v>
      </c>
      <c r="W67" s="3">
        <v>-0.46750011351700438</v>
      </c>
      <c r="X67">
        <f t="shared" ref="X67:X91" si="92">V67*$Z$7+$Z$5</f>
        <v>0.25301451774095368</v>
      </c>
      <c r="Y67">
        <f t="shared" ref="Y67:Y91" si="93">W67*$Z$7+$Z$5</f>
        <v>0.44365615846916218</v>
      </c>
      <c r="AA67">
        <f t="shared" ref="AA67:AA91" si="94">X67-Y67</f>
        <v>-0.19064164072820849</v>
      </c>
      <c r="AB67">
        <f t="shared" ref="AB67:AB91" si="95">(AA67)^2</f>
        <v>3.6344235179543327E-2</v>
      </c>
      <c r="AP67" s="2">
        <v>-0.56326342369319049</v>
      </c>
      <c r="AQ67" s="3">
        <v>-6.7216131364453563E-2</v>
      </c>
      <c r="AR67">
        <f t="shared" ref="AR67:AR91" si="96">AP67*$AT$7+$AT$5</f>
        <v>0.4268403044648228</v>
      </c>
      <c r="AS67">
        <f t="shared" ref="AS67:AS91" si="97">AQ67*$AT$7+$AT$5</f>
        <v>0.5139452597102212</v>
      </c>
      <c r="AU67">
        <f t="shared" ref="AU67:AU91" si="98">AR67-AS67</f>
        <v>-8.7104955245398408E-2</v>
      </c>
      <c r="AV67">
        <f t="shared" ref="AV67:AV91" si="99">(AU67)^2</f>
        <v>7.5872732283028595E-3</v>
      </c>
      <c r="BI67" s="2">
        <v>-0.4103521338835171</v>
      </c>
      <c r="BJ67" s="3">
        <v>4.0425519011787002E-2</v>
      </c>
      <c r="BK67">
        <f t="shared" ref="BK67:BK91" si="100">BI67*$BM$7+$BM$5</f>
        <v>0.45369123432850372</v>
      </c>
      <c r="BL67">
        <f t="shared" ref="BL67:BL91" si="101">BJ67*$BM$7+$BM$5</f>
        <v>0.53284692752206675</v>
      </c>
      <c r="BM67" s="3"/>
      <c r="BN67">
        <f t="shared" ref="BN67:BN91" si="102">BK67-BL67</f>
        <v>-7.9155693193563026E-2</v>
      </c>
      <c r="BO67">
        <f t="shared" ref="BO67:BO91" si="103">(BN67)^2</f>
        <v>6.2656237649534796E-3</v>
      </c>
      <c r="CB67" s="11">
        <v>8.7324604558639538E-2</v>
      </c>
      <c r="CC67" s="12">
        <v>3.934852563068323E-2</v>
      </c>
      <c r="CD67">
        <f t="shared" ref="CD67:CD91" si="104">CB67*$CF$7+$CF$5</f>
        <v>0.54108231719314159</v>
      </c>
      <c r="CE67">
        <f t="shared" ref="CE67:CE91" si="105">CC67*$CF$7+$CF$5</f>
        <v>0.53265780954539121</v>
      </c>
      <c r="CG67">
        <f t="shared" ref="CG67:CG91" si="106">CD67-CE67</f>
        <v>8.4245076477503789E-3</v>
      </c>
      <c r="CH67">
        <f t="shared" ref="CH67:CH91" si="107">(CG67)^2</f>
        <v>7.0972329107004626E-5</v>
      </c>
      <c r="CT67" s="11">
        <v>1.7461619956902619</v>
      </c>
      <c r="CU67" s="12">
        <v>0.2865309623118677</v>
      </c>
      <c r="CV67">
        <f t="shared" ref="CV67:CV91" si="108">CT67*$CX$7+$CX$5</f>
        <v>0.8323709885526378</v>
      </c>
      <c r="CW67">
        <f t="shared" ref="CW67:CW91" si="109">CU67*$CX$7+$CX$5</f>
        <v>0.57606257239266889</v>
      </c>
      <c r="CY67">
        <f t="shared" ref="CY67:CY91" si="110">CV67-CW67</f>
        <v>0.25630841615996891</v>
      </c>
      <c r="CZ67">
        <f t="shared" ref="CZ67:CZ91" si="111">(CY67)^2</f>
        <v>6.5694004194431818E-2</v>
      </c>
      <c r="DE67">
        <v>0.16443628723000875</v>
      </c>
      <c r="DF67">
        <v>0.4463362962171083</v>
      </c>
      <c r="DL67" s="11">
        <v>-0.81267868422385547</v>
      </c>
      <c r="DM67" s="12">
        <v>-0.13351418258639064</v>
      </c>
      <c r="DN67">
        <f t="shared" ref="DN67:DN91" si="112">DL67*$DP$7+$DP$5</f>
        <v>0.38304346202253947</v>
      </c>
      <c r="DO67">
        <f t="shared" ref="DO67:DO91" si="113">DM67*$CX$7+$CX$5</f>
        <v>0.50230344879047351</v>
      </c>
      <c r="DQ67">
        <f t="shared" ref="DQ67:DQ91" si="114">DN67-DO67</f>
        <v>-0.11925998676793403</v>
      </c>
      <c r="DR67">
        <f t="shared" ref="DR67:DR91" si="115">(DQ67)^2</f>
        <v>1.4222944443887801E-2</v>
      </c>
      <c r="ED67" s="11">
        <v>-0.28788135798925818</v>
      </c>
      <c r="EE67" s="12">
        <v>0.16030614400487811</v>
      </c>
      <c r="EF67">
        <f t="shared" ref="EF67:EF91" si="116">ED67*$EH$7+$EH$5</f>
        <v>0.4751968682027613</v>
      </c>
      <c r="EG67">
        <f t="shared" ref="EG67:EG91" si="117">EE67*$EH$7+$EH$5</f>
        <v>0.55389773585486057</v>
      </c>
      <c r="EI67">
        <f t="shared" ref="EI67:EI91" si="118">EF67-EG67</f>
        <v>-7.8700867652099271E-2</v>
      </c>
      <c r="EJ67">
        <f t="shared" ref="EJ67:EJ91" si="119">(EI67)^2</f>
        <v>6.1938265691932459E-3</v>
      </c>
      <c r="EW67" s="2">
        <v>0.8658689078151367</v>
      </c>
      <c r="EX67" s="3">
        <v>0.18290841340750455</v>
      </c>
      <c r="EY67">
        <f t="shared" ref="EY67:EY91" si="120">EW67*$FA$7+$FA$5</f>
        <v>0.67779320694188583</v>
      </c>
      <c r="EZ67">
        <f t="shared" ref="EZ67:EZ91" si="121">EX67*$FA$7+$FA$5</f>
        <v>0.55786665110791578</v>
      </c>
      <c r="FB67">
        <f t="shared" ref="FB67:FB91" si="122">EY67-EZ67</f>
        <v>0.11992655583397005</v>
      </c>
      <c r="FC67">
        <f t="shared" ref="FC67:FC91" si="123">(FB67)^2</f>
        <v>1.4382378794198335E-2</v>
      </c>
      <c r="FP67" s="2">
        <v>0.46043075924155968</v>
      </c>
      <c r="FQ67" s="3">
        <v>-0.19574888533677487</v>
      </c>
      <c r="FR67">
        <f t="shared" ref="FR67:FR91" si="124">FP67*$FT$7+$FT$5</f>
        <v>0.60659904394084185</v>
      </c>
      <c r="FS67">
        <f t="shared" ref="FS67:FS91" si="125">FQ67*$FT$7+$FT$5</f>
        <v>0.49137515408628557</v>
      </c>
      <c r="FU67">
        <f t="shared" ref="FU67:FU91" si="126">FR67-FS67</f>
        <v>0.11522388985455628</v>
      </c>
      <c r="FV67">
        <f t="shared" ref="FV67:FV91" si="127">(FU67)^2</f>
        <v>1.3276544793214919E-2</v>
      </c>
      <c r="GI67" s="2">
        <v>-0.70301249532581167</v>
      </c>
      <c r="GJ67" s="3">
        <v>1.7087154730475909E-2</v>
      </c>
      <c r="GK67">
        <f t="shared" ref="GK67:GK91" si="128">GI67*$GM$7+$GM$5</f>
        <v>0.4023006349244469</v>
      </c>
      <c r="GL67">
        <f t="shared" ref="GL67:GL91" si="129">GJ67*$GM$7+$GM$5</f>
        <v>0.52874875541698219</v>
      </c>
      <c r="GN67">
        <f t="shared" ref="GN67:GN90" si="130">GK67-GL67</f>
        <v>-0.12644812049253529</v>
      </c>
      <c r="GO67">
        <f t="shared" ref="GO67:GO91" si="131">(GN67)^2</f>
        <v>1.5989127176094721E-2</v>
      </c>
    </row>
    <row r="68" spans="2:197" x14ac:dyDescent="0.25">
      <c r="B68" s="2">
        <v>5.8818939502553198E-3</v>
      </c>
      <c r="C68" s="3">
        <v>-0.1232053194894914</v>
      </c>
      <c r="D68">
        <f t="shared" si="88"/>
        <v>0.52678113306752417</v>
      </c>
      <c r="E68">
        <f t="shared" si="89"/>
        <v>0.50411366542217984</v>
      </c>
      <c r="G68">
        <f t="shared" si="90"/>
        <v>2.266746764534433E-2</v>
      </c>
      <c r="H68">
        <f t="shared" si="91"/>
        <v>5.1381408945273203E-4</v>
      </c>
      <c r="N68">
        <v>0.47495338673855692</v>
      </c>
      <c r="O68">
        <v>0.47552342213698462</v>
      </c>
      <c r="V68" s="2">
        <v>-0.83952678679214976</v>
      </c>
      <c r="W68" s="3">
        <v>-0.10284590335591429</v>
      </c>
      <c r="X68">
        <f t="shared" si="92"/>
        <v>0.37832898659085956</v>
      </c>
      <c r="Y68">
        <f t="shared" si="93"/>
        <v>0.5076887399333464</v>
      </c>
      <c r="AA68">
        <f t="shared" si="94"/>
        <v>-0.12935975334248684</v>
      </c>
      <c r="AB68">
        <f t="shared" si="95"/>
        <v>1.6733945784829035E-2</v>
      </c>
      <c r="AP68" s="2">
        <v>-0.37919726007430171</v>
      </c>
      <c r="AQ68" s="3">
        <v>-0.24261460116102157</v>
      </c>
      <c r="AR68">
        <f t="shared" si="96"/>
        <v>0.45916197054820534</v>
      </c>
      <c r="AS68">
        <f t="shared" si="97"/>
        <v>0.48314562407464062</v>
      </c>
      <c r="AU68">
        <f t="shared" si="98"/>
        <v>-2.3983653526435278E-2</v>
      </c>
      <c r="AV68">
        <f t="shared" si="99"/>
        <v>5.7521563647609136E-4</v>
      </c>
      <c r="BI68" s="2">
        <v>-1.9806629764920609</v>
      </c>
      <c r="BJ68" s="3">
        <v>-0.65957937215226048</v>
      </c>
      <c r="BK68">
        <f t="shared" si="100"/>
        <v>0.17794765547607855</v>
      </c>
      <c r="BL68">
        <f t="shared" si="101"/>
        <v>0.40992740823559493</v>
      </c>
      <c r="BM68" s="3"/>
      <c r="BN68">
        <f t="shared" si="102"/>
        <v>-0.23197975275951638</v>
      </c>
      <c r="BO68">
        <f t="shared" si="103"/>
        <v>5.3814605690366349E-2</v>
      </c>
      <c r="CB68" s="11">
        <v>-1.9806629764920609</v>
      </c>
      <c r="CC68" s="12">
        <v>-0.41720556242120371</v>
      </c>
      <c r="CD68">
        <f t="shared" si="104"/>
        <v>0.17794765547607855</v>
      </c>
      <c r="CE68">
        <f t="shared" si="105"/>
        <v>0.45248778539271733</v>
      </c>
      <c r="CG68">
        <f t="shared" si="106"/>
        <v>-0.27454012991663879</v>
      </c>
      <c r="CH68">
        <f t="shared" si="107"/>
        <v>7.5372282934644902E-2</v>
      </c>
      <c r="CT68" s="11">
        <v>0.85057154658330236</v>
      </c>
      <c r="CU68" s="12">
        <v>2.9465688000395899E-2</v>
      </c>
      <c r="CV68">
        <f t="shared" si="108"/>
        <v>0.67510701958419217</v>
      </c>
      <c r="CW68">
        <f t="shared" si="109"/>
        <v>0.53092240217033548</v>
      </c>
      <c r="CY68">
        <f t="shared" si="110"/>
        <v>0.14418461741385669</v>
      </c>
      <c r="CZ68">
        <f t="shared" si="111"/>
        <v>2.0789203898780223E-2</v>
      </c>
      <c r="DE68">
        <v>0.39619273142626921</v>
      </c>
      <c r="DF68">
        <v>0.46166234068006712</v>
      </c>
      <c r="DL68" s="11">
        <v>0.64559669293456878</v>
      </c>
      <c r="DM68" s="12">
        <v>-3.0849138492462999E-2</v>
      </c>
      <c r="DN68">
        <f t="shared" si="112"/>
        <v>0.63911382754460588</v>
      </c>
      <c r="DO68">
        <f t="shared" si="113"/>
        <v>0.52033123406289472</v>
      </c>
      <c r="DQ68">
        <f t="shared" si="114"/>
        <v>0.11878259348171116</v>
      </c>
      <c r="DR68">
        <f t="shared" si="115"/>
        <v>1.4109304514241451E-2</v>
      </c>
      <c r="ED68" s="11">
        <v>0.31315130855943868</v>
      </c>
      <c r="EE68" s="12">
        <v>1.3048134821347543E-2</v>
      </c>
      <c r="EF68">
        <f t="shared" si="116"/>
        <v>0.58073705425028788</v>
      </c>
      <c r="EG68">
        <f t="shared" si="117"/>
        <v>0.52803951125042647</v>
      </c>
      <c r="EI68">
        <f t="shared" si="118"/>
        <v>5.2697542999861402E-2</v>
      </c>
      <c r="EJ68">
        <f t="shared" si="119"/>
        <v>2.7770310382222415E-3</v>
      </c>
      <c r="EW68" s="2">
        <v>-1.2097761168847577E-2</v>
      </c>
      <c r="EX68" s="3">
        <v>3.4634161207243615E-2</v>
      </c>
      <c r="EY68">
        <f t="shared" si="120"/>
        <v>0.52362394003634183</v>
      </c>
      <c r="EZ68">
        <f t="shared" si="121"/>
        <v>0.53182997617453176</v>
      </c>
      <c r="FB68">
        <f t="shared" si="122"/>
        <v>-8.2060361381899316E-3</v>
      </c>
      <c r="FC68">
        <f t="shared" si="123"/>
        <v>6.7339029101279126E-5</v>
      </c>
      <c r="FP68" s="2">
        <v>0.47477673978493629</v>
      </c>
      <c r="FQ68" s="3">
        <v>-1.3113979123143793E-2</v>
      </c>
      <c r="FR68">
        <f t="shared" si="124"/>
        <v>0.60911817067030305</v>
      </c>
      <c r="FS68">
        <f t="shared" si="125"/>
        <v>0.52344549410830743</v>
      </c>
      <c r="FU68">
        <f t="shared" si="126"/>
        <v>8.567267656199562E-2</v>
      </c>
      <c r="FV68">
        <f t="shared" si="127"/>
        <v>7.3398075092963137E-3</v>
      </c>
      <c r="GI68" s="2">
        <v>-0.2035801442946033</v>
      </c>
      <c r="GJ68" s="3">
        <v>-0.55747013469857576</v>
      </c>
      <c r="GK68">
        <f t="shared" si="128"/>
        <v>0.49</v>
      </c>
      <c r="GL68">
        <f t="shared" si="129"/>
        <v>0.42785759492563868</v>
      </c>
      <c r="GN68">
        <f t="shared" si="130"/>
        <v>6.2142405074361307E-2</v>
      </c>
      <c r="GO68">
        <f t="shared" si="131"/>
        <v>3.8616785084260061E-3</v>
      </c>
    </row>
    <row r="69" spans="2:197" x14ac:dyDescent="0.25">
      <c r="B69" s="2">
        <v>-2.5027872371871138E-2</v>
      </c>
      <c r="C69" s="3">
        <v>-5.0958894022183399E-2</v>
      </c>
      <c r="D69">
        <f t="shared" si="88"/>
        <v>0.52135343725349226</v>
      </c>
      <c r="E69">
        <f t="shared" si="89"/>
        <v>0.51679999947598898</v>
      </c>
      <c r="G69">
        <f t="shared" si="90"/>
        <v>4.5534377775032775E-3</v>
      </c>
      <c r="H69">
        <f t="shared" si="91"/>
        <v>2.0733795593593989E-5</v>
      </c>
      <c r="N69">
        <v>0.63911382754460588</v>
      </c>
      <c r="O69">
        <v>0.50374335764825595</v>
      </c>
      <c r="V69" s="2">
        <v>-2.5027872371871138E-2</v>
      </c>
      <c r="W69" s="3">
        <v>-0.22963371039050412</v>
      </c>
      <c r="X69">
        <f t="shared" si="92"/>
        <v>0.52135343725349226</v>
      </c>
      <c r="Y69">
        <f t="shared" si="93"/>
        <v>0.48542504365236505</v>
      </c>
      <c r="AA69">
        <f t="shared" si="94"/>
        <v>3.5928393601127206E-2</v>
      </c>
      <c r="AB69">
        <f t="shared" si="95"/>
        <v>1.2908494667575184E-3</v>
      </c>
      <c r="AP69" s="2">
        <v>0.44945915231800415</v>
      </c>
      <c r="AQ69" s="3">
        <v>-0.22394640152216083</v>
      </c>
      <c r="AR69">
        <f t="shared" si="96"/>
        <v>0.60467245076147003</v>
      </c>
      <c r="AS69">
        <f t="shared" si="97"/>
        <v>0.48642372420582225</v>
      </c>
      <c r="AU69">
        <f t="shared" si="98"/>
        <v>0.11824872655564778</v>
      </c>
      <c r="AV69">
        <f t="shared" si="99"/>
        <v>1.398276133203236E-2</v>
      </c>
      <c r="BI69" s="2">
        <v>-4.2448826303999147E-2</v>
      </c>
      <c r="BJ69" s="3">
        <v>0.58864443256883703</v>
      </c>
      <c r="BK69">
        <f t="shared" si="100"/>
        <v>0.51829435108155419</v>
      </c>
      <c r="BL69">
        <f t="shared" si="101"/>
        <v>0.62911311961413352</v>
      </c>
      <c r="BM69" s="3"/>
      <c r="BN69">
        <f t="shared" si="102"/>
        <v>-0.11081876853257933</v>
      </c>
      <c r="BO69">
        <f t="shared" si="103"/>
        <v>1.2280799459077394E-2</v>
      </c>
      <c r="CB69" s="11">
        <v>0.31315130855943868</v>
      </c>
      <c r="CC69" s="12">
        <v>-0.14328585348499301</v>
      </c>
      <c r="CD69">
        <f t="shared" si="104"/>
        <v>0.58073705425028788</v>
      </c>
      <c r="CE69">
        <f t="shared" si="105"/>
        <v>0.50058756208076149</v>
      </c>
      <c r="CG69">
        <f t="shared" si="106"/>
        <v>8.0149492169526382E-2</v>
      </c>
      <c r="CH69">
        <f t="shared" si="107"/>
        <v>6.4239410950329709E-3</v>
      </c>
      <c r="CT69" s="11">
        <v>-0.97208523832313398</v>
      </c>
      <c r="CU69" s="12">
        <v>-0.44420867982328843</v>
      </c>
      <c r="CV69">
        <f t="shared" si="108"/>
        <v>0.35505197617961504</v>
      </c>
      <c r="CW69">
        <f t="shared" si="109"/>
        <v>0.44774608965287632</v>
      </c>
      <c r="CY69">
        <f t="shared" si="110"/>
        <v>-9.2694113473261286E-2</v>
      </c>
      <c r="CZ69">
        <f t="shared" si="111"/>
        <v>8.5921986725938388E-3</v>
      </c>
      <c r="DE69">
        <v>0.6914006844846079</v>
      </c>
      <c r="DF69">
        <v>0.47832606947935341</v>
      </c>
      <c r="DL69" s="11">
        <v>-1.3536392179217185</v>
      </c>
      <c r="DM69" s="12">
        <v>-0.53074505997886834</v>
      </c>
      <c r="DN69">
        <f t="shared" si="112"/>
        <v>0.28805182754335767</v>
      </c>
      <c r="DO69">
        <f t="shared" si="113"/>
        <v>0.43255046690254551</v>
      </c>
      <c r="DQ69">
        <f t="shared" si="114"/>
        <v>-0.14449863935918783</v>
      </c>
      <c r="DR69">
        <f t="shared" si="115"/>
        <v>2.0879856776656627E-2</v>
      </c>
      <c r="ED69" s="11">
        <v>2.5896929095493761</v>
      </c>
      <c r="EE69" s="12">
        <v>1.0612605862206654</v>
      </c>
      <c r="EF69">
        <f t="shared" si="116"/>
        <v>0.98049340275808594</v>
      </c>
      <c r="EG69">
        <f t="shared" si="117"/>
        <v>0.71210361174812309</v>
      </c>
      <c r="EI69">
        <f t="shared" si="118"/>
        <v>0.26838979100996285</v>
      </c>
      <c r="EJ69">
        <f t="shared" si="119"/>
        <v>7.2033079918371531E-2</v>
      </c>
      <c r="EW69" s="2">
        <v>5.7484457509883187E-2</v>
      </c>
      <c r="EX69" s="3">
        <v>6.6230124870585272E-2</v>
      </c>
      <c r="EY69">
        <f t="shared" si="120"/>
        <v>0.53584244447657914</v>
      </c>
      <c r="EZ69">
        <f t="shared" si="121"/>
        <v>0.5373781669285026</v>
      </c>
      <c r="FB69">
        <f t="shared" si="122"/>
        <v>-1.5357224519234602E-3</v>
      </c>
      <c r="FC69">
        <f t="shared" si="123"/>
        <v>2.3584434493418046E-6</v>
      </c>
      <c r="FP69" s="2">
        <v>0.30758608811119637</v>
      </c>
      <c r="FQ69" s="3">
        <v>3.1838092222845053E-2</v>
      </c>
      <c r="FR69">
        <f t="shared" si="124"/>
        <v>0.57975981218975936</v>
      </c>
      <c r="FS69">
        <f t="shared" si="125"/>
        <v>0.53133899181171884</v>
      </c>
      <c r="FU69">
        <f t="shared" si="126"/>
        <v>4.8420820378040519E-2</v>
      </c>
      <c r="FV69">
        <f t="shared" si="127"/>
        <v>2.3445758460824639E-3</v>
      </c>
      <c r="GI69" s="2">
        <v>0.79875826700410013</v>
      </c>
      <c r="GJ69" s="3">
        <v>0.33535739370636897</v>
      </c>
      <c r="GK69">
        <f t="shared" si="128"/>
        <v>0.66600870684534796</v>
      </c>
      <c r="GL69">
        <f t="shared" si="129"/>
        <v>0.58463640030622199</v>
      </c>
      <c r="GN69">
        <f t="shared" si="130"/>
        <v>8.1372306539125971E-2</v>
      </c>
      <c r="GO69">
        <f t="shared" si="131"/>
        <v>6.6214522714974832E-3</v>
      </c>
    </row>
    <row r="70" spans="2:197" x14ac:dyDescent="0.25">
      <c r="B70" s="2">
        <v>-0.39937662185898654</v>
      </c>
      <c r="C70" s="3">
        <v>-5.3708368796361011E-2</v>
      </c>
      <c r="D70">
        <f t="shared" si="88"/>
        <v>0.45561851323613356</v>
      </c>
      <c r="E70">
        <f t="shared" si="89"/>
        <v>0.51631719696732337</v>
      </c>
      <c r="G70">
        <f t="shared" si="90"/>
        <v>-6.0698683731189806E-2</v>
      </c>
      <c r="H70">
        <f t="shared" si="91"/>
        <v>3.684330206699006E-3</v>
      </c>
      <c r="N70">
        <v>0.28288294976777656</v>
      </c>
      <c r="O70">
        <v>0.46276499607265192</v>
      </c>
      <c r="V70" s="2">
        <v>0.31315130855943868</v>
      </c>
      <c r="W70" s="3">
        <v>-0.3417290126393609</v>
      </c>
      <c r="X70">
        <f t="shared" si="92"/>
        <v>0.58073705425028788</v>
      </c>
      <c r="Y70">
        <f t="shared" si="93"/>
        <v>0.46574132309465799</v>
      </c>
      <c r="AA70">
        <f t="shared" si="94"/>
        <v>0.11499573115562989</v>
      </c>
      <c r="AB70">
        <f t="shared" si="95"/>
        <v>1.3224018184017906E-2</v>
      </c>
      <c r="AP70" s="2">
        <v>0.3605209425882005</v>
      </c>
      <c r="AQ70" s="3">
        <v>0.36104457135203227</v>
      </c>
      <c r="AR70">
        <f t="shared" si="96"/>
        <v>0.58905507133429558</v>
      </c>
      <c r="AS70">
        <f t="shared" si="97"/>
        <v>0.58914701954315418</v>
      </c>
      <c r="AU70">
        <f t="shared" si="98"/>
        <v>-9.194820885860544E-5</v>
      </c>
      <c r="AV70">
        <f t="shared" si="99"/>
        <v>8.4544731123057271E-9</v>
      </c>
      <c r="BI70" s="2">
        <v>0.47979860163033733</v>
      </c>
      <c r="BJ70" s="3">
        <v>3.5355696395825836E-3</v>
      </c>
      <c r="BK70">
        <f t="shared" si="100"/>
        <v>0.61</v>
      </c>
      <c r="BL70">
        <f t="shared" si="101"/>
        <v>0.5263691230087395</v>
      </c>
      <c r="BM70" s="3"/>
      <c r="BN70">
        <f t="shared" si="102"/>
        <v>8.3630876991260483E-2</v>
      </c>
      <c r="BO70">
        <f t="shared" si="103"/>
        <v>6.9941235863273422E-3</v>
      </c>
      <c r="CB70" s="11">
        <v>-1.2203252562854447</v>
      </c>
      <c r="CC70" s="12">
        <v>-0.16519208832873031</v>
      </c>
      <c r="CD70">
        <f t="shared" si="104"/>
        <v>0.31146150408326867</v>
      </c>
      <c r="CE70">
        <f t="shared" si="105"/>
        <v>0.49674086916424337</v>
      </c>
      <c r="CG70">
        <f t="shared" si="106"/>
        <v>-0.1852793650809747</v>
      </c>
      <c r="CH70">
        <f t="shared" si="107"/>
        <v>3.4328443124809108E-2</v>
      </c>
      <c r="CT70" s="11">
        <v>0.60114099092102979</v>
      </c>
      <c r="CU70" s="12">
        <v>-5.1670844469057224E-2</v>
      </c>
      <c r="CV70">
        <f t="shared" si="108"/>
        <v>0.63130749134606889</v>
      </c>
      <c r="CW70">
        <f t="shared" si="109"/>
        <v>0.5166749823399801</v>
      </c>
      <c r="CY70">
        <f t="shared" si="110"/>
        <v>0.11463250900608879</v>
      </c>
      <c r="CZ70">
        <f t="shared" si="111"/>
        <v>1.3140612121031027E-2</v>
      </c>
      <c r="DE70">
        <v>0.50204476168648526</v>
      </c>
      <c r="DF70">
        <v>0.58517275657401013</v>
      </c>
      <c r="DL70" s="11">
        <v>0.69493353589059836</v>
      </c>
      <c r="DM70" s="12">
        <v>3.2148035243072699E-2</v>
      </c>
      <c r="DN70">
        <f t="shared" si="112"/>
        <v>0.64777728275158686</v>
      </c>
      <c r="DO70">
        <f t="shared" si="113"/>
        <v>0.53139341721293165</v>
      </c>
      <c r="DQ70">
        <f t="shared" si="114"/>
        <v>0.11638386553865521</v>
      </c>
      <c r="DR70">
        <f t="shared" si="115"/>
        <v>1.3545204157719775E-2</v>
      </c>
      <c r="ED70" s="11">
        <v>0.41647877292681079</v>
      </c>
      <c r="EE70" s="12">
        <v>4.4136950311936582E-2</v>
      </c>
      <c r="EF70">
        <f t="shared" si="116"/>
        <v>0.59888115925504981</v>
      </c>
      <c r="EG70">
        <f t="shared" si="117"/>
        <v>0.53349864775579336</v>
      </c>
      <c r="EI70">
        <f t="shared" si="118"/>
        <v>6.5382511499256446E-2</v>
      </c>
      <c r="EJ70">
        <f t="shared" si="119"/>
        <v>4.2748728099504018E-3</v>
      </c>
      <c r="EW70" s="2">
        <v>-1.24780967664861</v>
      </c>
      <c r="EX70" s="3">
        <v>-4.7055979103494593E-2</v>
      </c>
      <c r="EY70">
        <f t="shared" si="120"/>
        <v>0.30663529246453314</v>
      </c>
      <c r="EZ70">
        <f t="shared" si="121"/>
        <v>0.5174853438666881</v>
      </c>
      <c r="FB70">
        <f t="shared" si="122"/>
        <v>-0.21085005140215496</v>
      </c>
      <c r="FC70">
        <f t="shared" si="123"/>
        <v>4.4457744176291392E-2</v>
      </c>
      <c r="FP70" s="2">
        <v>0.85057154658330236</v>
      </c>
      <c r="FQ70" s="3">
        <v>2.3052402351723237E-2</v>
      </c>
      <c r="FR70">
        <f t="shared" si="124"/>
        <v>0.67510701958419217</v>
      </c>
      <c r="FS70">
        <f t="shared" si="125"/>
        <v>0.52979624148355686</v>
      </c>
      <c r="FU70">
        <f t="shared" si="126"/>
        <v>0.14531077810063531</v>
      </c>
      <c r="FV70">
        <f t="shared" si="127"/>
        <v>2.1115222232212072E-2</v>
      </c>
      <c r="GI70" s="2">
        <v>0.47979860163033733</v>
      </c>
      <c r="GJ70" s="3">
        <v>0.11623546973056918</v>
      </c>
      <c r="GK70">
        <f t="shared" si="128"/>
        <v>0.61</v>
      </c>
      <c r="GL70">
        <f t="shared" si="129"/>
        <v>0.54615900979050347</v>
      </c>
      <c r="GN70">
        <f t="shared" si="130"/>
        <v>6.3840990209496518E-2</v>
      </c>
      <c r="GO70">
        <f t="shared" si="131"/>
        <v>4.07567203092903E-3</v>
      </c>
    </row>
    <row r="71" spans="2:197" x14ac:dyDescent="0.25">
      <c r="B71" s="2">
        <v>-0.33151640945507316</v>
      </c>
      <c r="C71" s="3">
        <v>9.0159685303276865E-2</v>
      </c>
      <c r="D71">
        <f t="shared" si="88"/>
        <v>0.46753463666992268</v>
      </c>
      <c r="E71">
        <f t="shared" si="89"/>
        <v>0.54158015194639542</v>
      </c>
      <c r="G71">
        <f t="shared" si="90"/>
        <v>-7.404551527647274E-2</v>
      </c>
      <c r="H71">
        <f t="shared" si="91"/>
        <v>5.4827383325583576E-3</v>
      </c>
      <c r="N71">
        <v>0.5369217406373219</v>
      </c>
      <c r="O71">
        <v>0.60736886048852623</v>
      </c>
      <c r="V71" s="2">
        <v>1.4485647852547749</v>
      </c>
      <c r="W71" s="3">
        <v>0.70373335531643111</v>
      </c>
      <c r="X71">
        <f t="shared" si="92"/>
        <v>0.78011348791304247</v>
      </c>
      <c r="Y71">
        <f t="shared" si="93"/>
        <v>0.6493225142025163</v>
      </c>
      <c r="AA71">
        <f t="shared" si="94"/>
        <v>0.13079097371052617</v>
      </c>
      <c r="AB71">
        <f t="shared" si="95"/>
        <v>1.7106278804147546E-2</v>
      </c>
      <c r="AP71" s="2">
        <v>0.69493353589059836</v>
      </c>
      <c r="AQ71" s="3">
        <v>4.3655584986505326E-2</v>
      </c>
      <c r="AR71">
        <f t="shared" si="96"/>
        <v>0.64777728275158686</v>
      </c>
      <c r="AS71">
        <f t="shared" si="97"/>
        <v>0.53341412092583818</v>
      </c>
      <c r="AU71">
        <f t="shared" si="98"/>
        <v>0.11436316182574868</v>
      </c>
      <c r="AV71">
        <f t="shared" si="99"/>
        <v>1.307893278278238E-2</v>
      </c>
      <c r="BI71" s="2">
        <v>0.53020988987543305</v>
      </c>
      <c r="BJ71" s="3">
        <v>8.7277656915116524E-4</v>
      </c>
      <c r="BK71">
        <f t="shared" si="100"/>
        <v>0.61885212574357107</v>
      </c>
      <c r="BL71">
        <f t="shared" si="101"/>
        <v>0.5259015416413686</v>
      </c>
      <c r="BM71" s="3"/>
      <c r="BN71">
        <f t="shared" si="102"/>
        <v>9.2950584102202471E-2</v>
      </c>
      <c r="BO71">
        <f t="shared" si="103"/>
        <v>8.6398110849406143E-3</v>
      </c>
      <c r="CB71" s="11">
        <v>0.8658689078151367</v>
      </c>
      <c r="CC71" s="12">
        <v>0.1379150206781645</v>
      </c>
      <c r="CD71">
        <f t="shared" si="104"/>
        <v>0.67779320694188583</v>
      </c>
      <c r="CE71">
        <f t="shared" si="105"/>
        <v>0.54996589744866475</v>
      </c>
      <c r="CG71">
        <f t="shared" si="106"/>
        <v>0.12782730949322108</v>
      </c>
      <c r="CH71">
        <f t="shared" si="107"/>
        <v>1.6339821052275726E-2</v>
      </c>
      <c r="CT71" s="11">
        <v>-0.66895210030599583</v>
      </c>
      <c r="CU71" s="12">
        <v>-9.8784264819027523E-2</v>
      </c>
      <c r="CV71">
        <f t="shared" si="108"/>
        <v>0.40828157510842333</v>
      </c>
      <c r="CW71">
        <f t="shared" si="109"/>
        <v>0.50840195588765114</v>
      </c>
      <c r="CY71">
        <f t="shared" si="110"/>
        <v>-0.1001203807792278</v>
      </c>
      <c r="CZ71">
        <f t="shared" si="111"/>
        <v>1.0024090647377568E-2</v>
      </c>
      <c r="DE71">
        <v>0.49</v>
      </c>
      <c r="DF71">
        <v>0.49280978479443593</v>
      </c>
      <c r="DL71" s="11">
        <v>0.54779614206363625</v>
      </c>
      <c r="DM71" s="12">
        <v>-2.1052164749153567E-2</v>
      </c>
      <c r="DN71">
        <f t="shared" si="112"/>
        <v>0.62194023797294407</v>
      </c>
      <c r="DO71">
        <f t="shared" si="113"/>
        <v>0.52205156390371521</v>
      </c>
      <c r="DQ71">
        <f t="shared" si="114"/>
        <v>9.9888674069228856E-2</v>
      </c>
      <c r="DR71">
        <f t="shared" si="115"/>
        <v>9.9777472073086324E-3</v>
      </c>
      <c r="ED71" s="11">
        <v>-0.84965995928780591</v>
      </c>
      <c r="EE71" s="12">
        <v>-0.19183264891575558</v>
      </c>
      <c r="EF71">
        <f t="shared" si="116"/>
        <v>0.37654962089251187</v>
      </c>
      <c r="EG71">
        <f t="shared" si="117"/>
        <v>0.49206283770730053</v>
      </c>
      <c r="EI71">
        <f t="shared" si="118"/>
        <v>-0.11551321681478866</v>
      </c>
      <c r="EJ71">
        <f t="shared" si="119"/>
        <v>1.3343303258900372E-2</v>
      </c>
      <c r="EW71" s="2">
        <v>-4.2448826303999147E-2</v>
      </c>
      <c r="EX71" s="3">
        <v>0.31882272514516863</v>
      </c>
      <c r="EY71">
        <f t="shared" si="120"/>
        <v>0.51829435108155419</v>
      </c>
      <c r="EZ71">
        <f t="shared" si="121"/>
        <v>0.5817329441493313</v>
      </c>
      <c r="FB71">
        <f t="shared" si="122"/>
        <v>-6.3438593067777105E-2</v>
      </c>
      <c r="FC71">
        <f t="shared" si="123"/>
        <v>4.0244550904190175E-3</v>
      </c>
      <c r="FP71" s="2">
        <v>-0.28788135798925818</v>
      </c>
      <c r="FQ71" s="3">
        <v>-1.7233347917733649E-3</v>
      </c>
      <c r="FR71">
        <f t="shared" si="124"/>
        <v>0.4751968682027613</v>
      </c>
      <c r="FS71">
        <f t="shared" si="125"/>
        <v>0.52544566945457816</v>
      </c>
      <c r="FU71">
        <f t="shared" si="126"/>
        <v>-5.0248801251816855E-2</v>
      </c>
      <c r="FV71">
        <f t="shared" si="127"/>
        <v>2.5249420272445912E-3</v>
      </c>
      <c r="GI71" s="2">
        <v>2.0174007799614539</v>
      </c>
      <c r="GJ71" s="3">
        <v>0.56032241477785893</v>
      </c>
      <c r="GK71">
        <f t="shared" si="128"/>
        <v>0.88000000000000012</v>
      </c>
      <c r="GL71">
        <f t="shared" si="129"/>
        <v>0.62413982748998742</v>
      </c>
      <c r="GN71">
        <f t="shared" si="130"/>
        <v>0.2558601725100127</v>
      </c>
      <c r="GO71">
        <f t="shared" si="131"/>
        <v>6.5464427876853457E-2</v>
      </c>
    </row>
    <row r="72" spans="2:197" x14ac:dyDescent="0.25">
      <c r="B72" s="2">
        <v>0.41647877292681079</v>
      </c>
      <c r="C72" s="3">
        <v>-9.7834795166046609E-2</v>
      </c>
      <c r="D72">
        <f t="shared" si="88"/>
        <v>0.59888115925504981</v>
      </c>
      <c r="E72">
        <f t="shared" si="89"/>
        <v>0.50856868094171093</v>
      </c>
      <c r="G72">
        <f t="shared" si="90"/>
        <v>9.0312478313338884E-2</v>
      </c>
      <c r="H72">
        <f t="shared" si="91"/>
        <v>8.1563437390973059E-3</v>
      </c>
      <c r="N72">
        <v>0.52362394003634183</v>
      </c>
      <c r="O72">
        <v>0.56927325071211154</v>
      </c>
      <c r="V72" s="2">
        <v>0.54979797889110649</v>
      </c>
      <c r="W72" s="3">
        <v>0.49950573231463324</v>
      </c>
      <c r="X72">
        <f t="shared" si="92"/>
        <v>0.62229175668892533</v>
      </c>
      <c r="Y72">
        <f t="shared" si="93"/>
        <v>0.61346053443455384</v>
      </c>
      <c r="AA72">
        <f t="shared" si="94"/>
        <v>8.8312222543714958E-3</v>
      </c>
      <c r="AB72">
        <f t="shared" si="95"/>
        <v>7.799048650610636E-5</v>
      </c>
      <c r="AP72" s="2">
        <v>-0.97208523832313398</v>
      </c>
      <c r="AQ72" s="3">
        <v>-0.28451738343138577</v>
      </c>
      <c r="AR72">
        <f t="shared" si="96"/>
        <v>0.35505197617961504</v>
      </c>
      <c r="AS72">
        <f t="shared" si="97"/>
        <v>0.47578757569747321</v>
      </c>
      <c r="AU72">
        <f t="shared" si="98"/>
        <v>-0.12073559951785817</v>
      </c>
      <c r="AV72">
        <f t="shared" si="99"/>
        <v>1.4577084990936634E-2</v>
      </c>
      <c r="BI72" s="2">
        <v>1.3908702519535281</v>
      </c>
      <c r="BJ72" s="3">
        <v>-4.8760275659020767E-2</v>
      </c>
      <c r="BK72">
        <f t="shared" si="100"/>
        <v>0.7699824382755841</v>
      </c>
      <c r="BL72">
        <f t="shared" si="101"/>
        <v>0.51718607265305627</v>
      </c>
      <c r="BM72" s="3"/>
      <c r="BN72">
        <f t="shared" si="102"/>
        <v>0.25279636562252783</v>
      </c>
      <c r="BO72">
        <f t="shared" si="103"/>
        <v>6.3906002471958767E-2</v>
      </c>
      <c r="CB72" s="11">
        <v>0.54979797889110649</v>
      </c>
      <c r="CC72" s="12">
        <v>0.22231539777133988</v>
      </c>
      <c r="CD72">
        <f t="shared" si="104"/>
        <v>0.62229175668892533</v>
      </c>
      <c r="CE72">
        <f t="shared" si="105"/>
        <v>0.56478644214891427</v>
      </c>
      <c r="CG72">
        <f t="shared" si="106"/>
        <v>5.7505314540011065E-2</v>
      </c>
      <c r="CH72">
        <f t="shared" si="107"/>
        <v>3.3068612003456081E-3</v>
      </c>
      <c r="CT72" s="11">
        <v>0.11326015971081731</v>
      </c>
      <c r="CU72" s="12">
        <v>-0.24343489510583255</v>
      </c>
      <c r="CV72">
        <f t="shared" si="108"/>
        <v>0.54563655104489672</v>
      </c>
      <c r="CW72">
        <f t="shared" si="109"/>
        <v>0.48300158202773136</v>
      </c>
      <c r="CY72">
        <f t="shared" si="110"/>
        <v>6.2634969017165365E-2</v>
      </c>
      <c r="CZ72">
        <f t="shared" si="111"/>
        <v>3.9231393437812656E-3</v>
      </c>
      <c r="DE72">
        <v>0.8323709885526378</v>
      </c>
      <c r="DF72">
        <v>0.53958535765651505</v>
      </c>
      <c r="DL72" s="11">
        <v>0.85057154658330236</v>
      </c>
      <c r="DM72" s="12">
        <v>-0.13210368962333921</v>
      </c>
      <c r="DN72">
        <f t="shared" si="112"/>
        <v>0.67510701958419217</v>
      </c>
      <c r="DO72">
        <f t="shared" si="113"/>
        <v>0.50255112865551976</v>
      </c>
      <c r="DQ72">
        <f t="shared" si="114"/>
        <v>0.17255589092867241</v>
      </c>
      <c r="DR72">
        <f t="shared" si="115"/>
        <v>2.9775535494187887E-2</v>
      </c>
      <c r="ED72" s="11">
        <v>-0.56326342369319049</v>
      </c>
      <c r="EE72" s="12">
        <v>-0.10795734096804142</v>
      </c>
      <c r="EF72">
        <f t="shared" si="116"/>
        <v>0.4268403044648228</v>
      </c>
      <c r="EG72">
        <f t="shared" si="117"/>
        <v>0.50679118127043388</v>
      </c>
      <c r="EI72">
        <f t="shared" si="118"/>
        <v>-7.9950876805611082E-2</v>
      </c>
      <c r="EJ72">
        <f t="shared" si="119"/>
        <v>6.3921427019859997E-3</v>
      </c>
      <c r="EW72" s="2">
        <v>0.20770646016703859</v>
      </c>
      <c r="EX72" s="3">
        <v>0.52514379106002007</v>
      </c>
      <c r="EY72">
        <f t="shared" si="120"/>
        <v>0.56222114066277662</v>
      </c>
      <c r="EZ72">
        <f t="shared" si="121"/>
        <v>0.6179625284865965</v>
      </c>
      <c r="FB72">
        <f t="shared" si="122"/>
        <v>-5.5741387823819877E-2</v>
      </c>
      <c r="FC72">
        <f t="shared" si="123"/>
        <v>3.1071023165254947E-3</v>
      </c>
      <c r="FP72" s="2">
        <v>-2.5027872371871138E-2</v>
      </c>
      <c r="FQ72" s="3">
        <v>2.0645261293228131E-2</v>
      </c>
      <c r="FR72">
        <f t="shared" si="124"/>
        <v>0.52135343725349226</v>
      </c>
      <c r="FS72">
        <f t="shared" si="125"/>
        <v>0.52937355212023984</v>
      </c>
      <c r="FU72">
        <f t="shared" si="126"/>
        <v>-8.0201148667475852E-3</v>
      </c>
      <c r="FV72">
        <f t="shared" si="127"/>
        <v>6.4322242475825631E-5</v>
      </c>
      <c r="GI72" s="2">
        <v>-0.45618079736846956</v>
      </c>
      <c r="GJ72" s="3">
        <v>-0.53150788353726441</v>
      </c>
      <c r="GK72">
        <f t="shared" si="128"/>
        <v>0.44564380872302795</v>
      </c>
      <c r="GL72">
        <f t="shared" si="129"/>
        <v>0.43241651654550939</v>
      </c>
      <c r="GN72">
        <f t="shared" si="130"/>
        <v>1.3227292177518557E-2</v>
      </c>
      <c r="GO72">
        <f t="shared" si="131"/>
        <v>1.749612583494436E-4</v>
      </c>
    </row>
    <row r="73" spans="2:197" x14ac:dyDescent="0.25">
      <c r="B73" s="2">
        <v>-0.34031433640731373</v>
      </c>
      <c r="C73" s="3">
        <v>-9.3657487118839811E-2</v>
      </c>
      <c r="D73">
        <f t="shared" si="88"/>
        <v>0.4659897375337344</v>
      </c>
      <c r="E73">
        <f t="shared" si="89"/>
        <v>0.50930220824067074</v>
      </c>
      <c r="G73">
        <f t="shared" si="90"/>
        <v>-4.3312470706936335E-2</v>
      </c>
      <c r="H73">
        <f t="shared" si="91"/>
        <v>1.8759701187392181E-3</v>
      </c>
      <c r="N73">
        <v>0.31146150408326867</v>
      </c>
      <c r="O73">
        <v>0.58835196242209553</v>
      </c>
      <c r="V73" s="2">
        <v>0.78173924464945044</v>
      </c>
      <c r="W73" s="3">
        <v>0.21085454434460299</v>
      </c>
      <c r="X73">
        <f t="shared" si="92"/>
        <v>0.66302019908923715</v>
      </c>
      <c r="Y73">
        <f t="shared" si="93"/>
        <v>0.56277393821985666</v>
      </c>
      <c r="AA73">
        <f t="shared" si="94"/>
        <v>0.10024626086938049</v>
      </c>
      <c r="AB73">
        <f t="shared" si="95"/>
        <v>1.0049312818291885E-2</v>
      </c>
      <c r="AP73" s="2">
        <v>-0.28788135798925818</v>
      </c>
      <c r="AQ73" s="3">
        <v>-1.5433146924578143E-2</v>
      </c>
      <c r="AR73">
        <f t="shared" si="96"/>
        <v>0.4751968682027613</v>
      </c>
      <c r="AS73">
        <f t="shared" si="97"/>
        <v>0.52303825268057558</v>
      </c>
      <c r="AU73">
        <f t="shared" si="98"/>
        <v>-4.7841384477814275E-2</v>
      </c>
      <c r="AV73">
        <f t="shared" si="99"/>
        <v>2.2887980687540488E-3</v>
      </c>
      <c r="BI73" s="2">
        <v>0.44945915231800415</v>
      </c>
      <c r="BJ73" s="3">
        <v>-0.24831940040056724</v>
      </c>
      <c r="BK73">
        <f t="shared" si="100"/>
        <v>0.60467245076147003</v>
      </c>
      <c r="BL73">
        <f t="shared" si="101"/>
        <v>0.48214387224547167</v>
      </c>
      <c r="BM73" s="3"/>
      <c r="BN73">
        <f t="shared" si="102"/>
        <v>0.12252857851599835</v>
      </c>
      <c r="BO73">
        <f t="shared" si="103"/>
        <v>1.5013252553151174E-2</v>
      </c>
      <c r="CB73" s="11">
        <v>0.44945915231800415</v>
      </c>
      <c r="CC73" s="12">
        <v>-0.20189803722217442</v>
      </c>
      <c r="CD73">
        <f t="shared" si="104"/>
        <v>0.60467245076147003</v>
      </c>
      <c r="CE73">
        <f t="shared" si="105"/>
        <v>0.490295374782864</v>
      </c>
      <c r="CG73">
        <f t="shared" si="106"/>
        <v>0.11437707597860602</v>
      </c>
      <c r="CH73">
        <f t="shared" si="107"/>
        <v>1.3082115509415815E-2</v>
      </c>
      <c r="CT73" s="11">
        <v>-0.13498735982564433</v>
      </c>
      <c r="CU73" s="12">
        <v>-6.8830839297098143E-3</v>
      </c>
      <c r="CV73">
        <f t="shared" si="108"/>
        <v>0.50204476168648526</v>
      </c>
      <c r="CW73">
        <f t="shared" si="109"/>
        <v>0.52453962738018745</v>
      </c>
      <c r="CY73">
        <f t="shared" si="110"/>
        <v>-2.2494865693702182E-2</v>
      </c>
      <c r="CZ73">
        <f t="shared" si="111"/>
        <v>5.0601898257769933E-4</v>
      </c>
      <c r="DE73">
        <v>0.17794765547607855</v>
      </c>
      <c r="DF73">
        <v>0.52744387482944843</v>
      </c>
      <c r="DL73" s="11">
        <v>8.7324604558639538E-2</v>
      </c>
      <c r="DM73" s="12">
        <v>0.19971415681572269</v>
      </c>
      <c r="DN73">
        <f t="shared" si="112"/>
        <v>0.54108231719314159</v>
      </c>
      <c r="DO73">
        <f t="shared" si="113"/>
        <v>0.56081770748918591</v>
      </c>
      <c r="DQ73">
        <f t="shared" si="114"/>
        <v>-1.9735390296044319E-2</v>
      </c>
      <c r="DR73">
        <f t="shared" si="115"/>
        <v>3.894856301372003E-4</v>
      </c>
      <c r="ED73" s="11">
        <v>-4.2448826303999147E-2</v>
      </c>
      <c r="EE73" s="12">
        <v>-0.22541580481755261</v>
      </c>
      <c r="EF73">
        <f t="shared" si="116"/>
        <v>0.51829435108155419</v>
      </c>
      <c r="EG73">
        <f t="shared" si="117"/>
        <v>0.48616569979915392</v>
      </c>
      <c r="EI73">
        <f t="shared" si="118"/>
        <v>3.2128651282400278E-2</v>
      </c>
      <c r="EJ73">
        <f t="shared" si="119"/>
        <v>1.032250233226081E-3</v>
      </c>
      <c r="EW73" s="2">
        <v>2.0174007799614539</v>
      </c>
      <c r="EX73" s="3">
        <v>7.0307992373561404E-2</v>
      </c>
      <c r="EY73">
        <f t="shared" si="120"/>
        <v>0.88000000000000012</v>
      </c>
      <c r="EZ73">
        <f t="shared" si="121"/>
        <v>0.53809423265819523</v>
      </c>
      <c r="FB73">
        <f t="shared" si="122"/>
        <v>0.34190576734180489</v>
      </c>
      <c r="FC73">
        <f t="shared" si="123"/>
        <v>0.11689955374158842</v>
      </c>
      <c r="FP73" s="2">
        <v>0.64559669293456878</v>
      </c>
      <c r="FQ73" s="3">
        <v>1.0699205716462103E-2</v>
      </c>
      <c r="FR73">
        <f t="shared" si="124"/>
        <v>0.63911382754460588</v>
      </c>
      <c r="FS73">
        <f t="shared" si="125"/>
        <v>0.52762704379476288</v>
      </c>
      <c r="FU73">
        <f t="shared" si="126"/>
        <v>0.111486783749843</v>
      </c>
      <c r="FV73">
        <f t="shared" si="127"/>
        <v>1.2429302950884256E-2</v>
      </c>
      <c r="GI73" s="2">
        <v>-0.48745107161368212</v>
      </c>
      <c r="GJ73" s="3">
        <v>-1.1975515317194039E-2</v>
      </c>
      <c r="GK73">
        <f t="shared" si="128"/>
        <v>0.44015280840760745</v>
      </c>
      <c r="GL73">
        <f t="shared" si="129"/>
        <v>0.52364540617394983</v>
      </c>
      <c r="GN73">
        <f t="shared" si="130"/>
        <v>-8.349259776634238E-2</v>
      </c>
      <c r="GO73">
        <f t="shared" si="131"/>
        <v>6.971013881772241E-3</v>
      </c>
    </row>
    <row r="74" spans="2:197" x14ac:dyDescent="0.25">
      <c r="B74" s="2">
        <v>0.54979797889110649</v>
      </c>
      <c r="C74" s="3">
        <v>0.1434083290172688</v>
      </c>
      <c r="D74">
        <f t="shared" si="88"/>
        <v>0.62229175668892533</v>
      </c>
      <c r="E74">
        <f t="shared" si="89"/>
        <v>0.55093051188044717</v>
      </c>
      <c r="G74">
        <f t="shared" si="90"/>
        <v>7.1361244808478164E-2</v>
      </c>
      <c r="H74">
        <f t="shared" si="91"/>
        <v>5.0924272606155518E-3</v>
      </c>
      <c r="N74">
        <v>0.60650455620570343</v>
      </c>
      <c r="O74">
        <v>0.49734899579619574</v>
      </c>
      <c r="V74" s="2">
        <v>-0.15536862843845359</v>
      </c>
      <c r="W74" s="3">
        <v>-0.1094347565394512</v>
      </c>
      <c r="X74">
        <f t="shared" si="92"/>
        <v>0.49846584992178466</v>
      </c>
      <c r="Y74">
        <f t="shared" si="93"/>
        <v>0.50653174992342986</v>
      </c>
      <c r="AA74">
        <f t="shared" si="94"/>
        <v>-8.0659000016451987E-3</v>
      </c>
      <c r="AB74">
        <f t="shared" si="95"/>
        <v>6.5058742836540014E-5</v>
      </c>
      <c r="AP74" s="2">
        <v>-0.15536862843845359</v>
      </c>
      <c r="AQ74" s="3">
        <v>2.216295804088355E-2</v>
      </c>
      <c r="AR74">
        <f t="shared" si="96"/>
        <v>0.49846584992178466</v>
      </c>
      <c r="AS74">
        <f t="shared" si="97"/>
        <v>0.52964005676470627</v>
      </c>
      <c r="AU74">
        <f t="shared" si="98"/>
        <v>-3.1174206842921603E-2</v>
      </c>
      <c r="AV74">
        <f t="shared" si="99"/>
        <v>9.718311722852601E-4</v>
      </c>
      <c r="BI74" s="2">
        <v>-2.0576078255564711</v>
      </c>
      <c r="BJ74" s="3">
        <v>-0.45202177089242956</v>
      </c>
      <c r="BK74">
        <f t="shared" si="100"/>
        <v>0.16443628723000875</v>
      </c>
      <c r="BL74">
        <f t="shared" si="101"/>
        <v>0.44637412581307628</v>
      </c>
      <c r="BM74" s="3"/>
      <c r="BN74">
        <f t="shared" si="102"/>
        <v>-0.28193783858306753</v>
      </c>
      <c r="BO74">
        <f t="shared" si="103"/>
        <v>7.9488944824891841E-2</v>
      </c>
      <c r="CB74" s="11">
        <v>2.0174007799614539</v>
      </c>
      <c r="CC74" s="12">
        <v>-8.638681955761246E-2</v>
      </c>
      <c r="CD74">
        <f t="shared" si="104"/>
        <v>0.88000000000000012</v>
      </c>
      <c r="CE74">
        <f t="shared" si="105"/>
        <v>0.51057892355051904</v>
      </c>
      <c r="CG74">
        <f t="shared" si="106"/>
        <v>0.36942107644948108</v>
      </c>
      <c r="CH74">
        <f t="shared" si="107"/>
        <v>0.13647193172509334</v>
      </c>
      <c r="CT74" s="11">
        <v>1.7568126815528544</v>
      </c>
      <c r="CU74" s="12">
        <v>0.43714861681831402</v>
      </c>
      <c r="CV74">
        <f t="shared" si="108"/>
        <v>0.83424122860785244</v>
      </c>
      <c r="CW74">
        <f t="shared" si="109"/>
        <v>0.60251074428644147</v>
      </c>
      <c r="CY74">
        <f t="shared" si="110"/>
        <v>0.23173048432141097</v>
      </c>
      <c r="CZ74">
        <f t="shared" si="111"/>
        <v>5.3699017363835692E-2</v>
      </c>
      <c r="DE74">
        <v>0.6877680019476502</v>
      </c>
      <c r="DF74">
        <v>0.45436644489320133</v>
      </c>
      <c r="DL74" s="11">
        <v>-1.3101301724732752</v>
      </c>
      <c r="DM74" s="12">
        <v>-0.13111957836886579</v>
      </c>
      <c r="DN74">
        <f t="shared" si="112"/>
        <v>0.29569193266068405</v>
      </c>
      <c r="DO74">
        <f t="shared" si="113"/>
        <v>0.50272393670850801</v>
      </c>
      <c r="DQ74">
        <f t="shared" si="114"/>
        <v>-0.20703200404782396</v>
      </c>
      <c r="DR74">
        <f t="shared" si="115"/>
        <v>4.2862250700058196E-2</v>
      </c>
      <c r="ED74" s="11">
        <v>1.1193346813402616</v>
      </c>
      <c r="EE74" s="12">
        <v>0.15899494181862606</v>
      </c>
      <c r="EF74">
        <f t="shared" si="116"/>
        <v>0.72230131171451473</v>
      </c>
      <c r="EG74">
        <f t="shared" si="117"/>
        <v>0.5536674912602072</v>
      </c>
      <c r="EI74">
        <f t="shared" si="118"/>
        <v>0.16863382045430753</v>
      </c>
      <c r="EJ74">
        <f t="shared" si="119"/>
        <v>2.8437365401015626E-2</v>
      </c>
      <c r="EW74" s="2">
        <v>0.69493353589059836</v>
      </c>
      <c r="EX74" s="3">
        <v>-0.13074637747091708</v>
      </c>
      <c r="EY74">
        <f t="shared" si="120"/>
        <v>0.64777728275158686</v>
      </c>
      <c r="EZ74">
        <f t="shared" si="121"/>
        <v>0.50278947007199182</v>
      </c>
      <c r="FB74">
        <f t="shared" si="122"/>
        <v>0.14498781267959504</v>
      </c>
      <c r="FC74">
        <f t="shared" si="123"/>
        <v>2.1021465825613341E-2</v>
      </c>
      <c r="FP74" s="2">
        <v>0.38649752864667314</v>
      </c>
      <c r="FQ74" s="3">
        <v>0.51692998528373268</v>
      </c>
      <c r="FR74">
        <f t="shared" si="124"/>
        <v>0.59361651013467509</v>
      </c>
      <c r="FS74">
        <f t="shared" si="125"/>
        <v>0.61652019991107077</v>
      </c>
      <c r="FU74">
        <f t="shared" si="126"/>
        <v>-2.2903689776395675E-2</v>
      </c>
      <c r="FV74">
        <f t="shared" si="127"/>
        <v>5.2457900537337173E-4</v>
      </c>
      <c r="GI74" s="2">
        <v>-0.73779592393260496</v>
      </c>
      <c r="GJ74" s="3">
        <v>-0.28362610025511431</v>
      </c>
      <c r="GK74">
        <f t="shared" si="128"/>
        <v>0.39619273142626921</v>
      </c>
      <c r="GL74">
        <f t="shared" si="129"/>
        <v>0.4759440833175746</v>
      </c>
      <c r="GN74">
        <f t="shared" si="130"/>
        <v>-7.9751351891305389E-2</v>
      </c>
      <c r="GO74">
        <f t="shared" si="131"/>
        <v>6.36027812849082E-3</v>
      </c>
    </row>
    <row r="75" spans="2:197" x14ac:dyDescent="0.25">
      <c r="B75" s="2">
        <v>-0.84965995928780591</v>
      </c>
      <c r="C75" s="3">
        <v>-8.6989192141843738E-2</v>
      </c>
      <c r="D75">
        <f t="shared" si="88"/>
        <v>0.37654962089251187</v>
      </c>
      <c r="E75">
        <f t="shared" si="89"/>
        <v>0.51047314807749056</v>
      </c>
      <c r="G75">
        <f t="shared" si="90"/>
        <v>-0.13392352718497869</v>
      </c>
      <c r="H75">
        <f t="shared" si="91"/>
        <v>1.7935511133665726E-2</v>
      </c>
      <c r="N75">
        <v>0.25579062169460798</v>
      </c>
      <c r="O75">
        <v>0.47774267824637745</v>
      </c>
      <c r="V75" s="2">
        <v>-1.0990517593584785</v>
      </c>
      <c r="W75" s="3">
        <v>-0.28569464580974313</v>
      </c>
      <c r="X75">
        <f t="shared" si="92"/>
        <v>0.33275689806210684</v>
      </c>
      <c r="Y75">
        <f t="shared" si="93"/>
        <v>0.47558085067676498</v>
      </c>
      <c r="AA75">
        <f t="shared" si="94"/>
        <v>-0.14282395261465813</v>
      </c>
      <c r="AB75">
        <f t="shared" si="95"/>
        <v>2.039868144047411E-2</v>
      </c>
      <c r="AP75" s="2">
        <v>-0.13498735982564433</v>
      </c>
      <c r="AQ75" s="3">
        <v>0.35829630282393432</v>
      </c>
      <c r="AR75">
        <f t="shared" si="96"/>
        <v>0.50204476168648526</v>
      </c>
      <c r="AS75">
        <f t="shared" si="97"/>
        <v>0.58866442884899173</v>
      </c>
      <c r="AU75">
        <f t="shared" si="98"/>
        <v>-8.6619667162506464E-2</v>
      </c>
      <c r="AV75">
        <f t="shared" si="99"/>
        <v>7.5029667393434005E-3</v>
      </c>
      <c r="BI75" s="2">
        <v>0.6168405367295926</v>
      </c>
      <c r="BJ75" s="3">
        <v>0.6053800028388856</v>
      </c>
      <c r="BK75">
        <f t="shared" si="100"/>
        <v>0.63406430154577398</v>
      </c>
      <c r="BL75">
        <f t="shared" si="101"/>
        <v>0.63205185372663175</v>
      </c>
      <c r="BM75" s="3"/>
      <c r="BN75">
        <f t="shared" si="102"/>
        <v>2.0124478191422268E-3</v>
      </c>
      <c r="BO75">
        <f t="shared" si="103"/>
        <v>4.0499462247703052E-6</v>
      </c>
      <c r="CB75" s="11">
        <v>0.53020988987543305</v>
      </c>
      <c r="CC75" s="12">
        <v>-0.11288373164228567</v>
      </c>
      <c r="CD75">
        <f t="shared" si="104"/>
        <v>0.61885212574357107</v>
      </c>
      <c r="CE75">
        <f t="shared" si="105"/>
        <v>0.50592611649568853</v>
      </c>
      <c r="CG75">
        <f t="shared" si="106"/>
        <v>0.11292600924788254</v>
      </c>
      <c r="CH75">
        <f t="shared" si="107"/>
        <v>1.2752283564652854E-2</v>
      </c>
      <c r="CT75" s="11">
        <v>-0.37919726007430171</v>
      </c>
      <c r="CU75" s="12">
        <v>-0.32207632005097947</v>
      </c>
      <c r="CV75">
        <f t="shared" si="108"/>
        <v>0.45916197054820534</v>
      </c>
      <c r="CW75">
        <f t="shared" si="109"/>
        <v>0.4691922983037477</v>
      </c>
      <c r="CY75">
        <f t="shared" si="110"/>
        <v>-1.0030327755542356E-2</v>
      </c>
      <c r="CZ75">
        <f t="shared" si="111"/>
        <v>1.0060747488360337E-4</v>
      </c>
      <c r="DE75">
        <v>0.49252488217185592</v>
      </c>
      <c r="DF75">
        <v>0.43462800659382644</v>
      </c>
      <c r="DL75" s="11">
        <v>0.60114099092102979</v>
      </c>
      <c r="DM75" s="12">
        <v>6.7989746051437802E-2</v>
      </c>
      <c r="DN75">
        <f t="shared" si="112"/>
        <v>0.63130749134606889</v>
      </c>
      <c r="DO75">
        <f t="shared" si="113"/>
        <v>0.53768715304046677</v>
      </c>
      <c r="DQ75">
        <f t="shared" si="114"/>
        <v>9.3620338305602124E-2</v>
      </c>
      <c r="DR75">
        <f t="shared" si="115"/>
        <v>8.7647677444553929E-3</v>
      </c>
      <c r="ED75" s="11">
        <v>-0.65361993529885654</v>
      </c>
      <c r="EE75" s="12">
        <v>-0.21569603967329634</v>
      </c>
      <c r="EF75">
        <f t="shared" si="116"/>
        <v>0.41097387394245644</v>
      </c>
      <c r="EG75">
        <f t="shared" si="117"/>
        <v>0.48787247195773503</v>
      </c>
      <c r="EI75">
        <f t="shared" si="118"/>
        <v>-7.6898598015278596E-2</v>
      </c>
      <c r="EJ75">
        <f t="shared" si="119"/>
        <v>5.9133943767154095E-3</v>
      </c>
      <c r="EW75" s="2">
        <v>0.9433610823013634</v>
      </c>
      <c r="EX75" s="3">
        <v>-1.2731399340964273E-2</v>
      </c>
      <c r="EY75">
        <f t="shared" si="120"/>
        <v>0.6914006844846079</v>
      </c>
      <c r="EZ75">
        <f t="shared" si="121"/>
        <v>0.52351267438591387</v>
      </c>
      <c r="FB75">
        <f t="shared" si="122"/>
        <v>0.16788801009869403</v>
      </c>
      <c r="FC75">
        <f t="shared" si="123"/>
        <v>2.8186383934899188E-2</v>
      </c>
      <c r="FP75" s="2">
        <v>-0.41628595361034409</v>
      </c>
      <c r="FQ75" s="3">
        <v>-0.28772481753474166</v>
      </c>
      <c r="FR75">
        <f t="shared" si="124"/>
        <v>0.45264926694004554</v>
      </c>
      <c r="FS75">
        <f t="shared" si="125"/>
        <v>0.47522435640700234</v>
      </c>
      <c r="FU75">
        <f t="shared" si="126"/>
        <v>-2.2575089466956799E-2</v>
      </c>
      <c r="FV75">
        <f t="shared" si="127"/>
        <v>5.0963466444110383E-4</v>
      </c>
      <c r="GI75" s="2">
        <v>-1.0990517593584785</v>
      </c>
      <c r="GJ75" s="3">
        <v>-0.56114579974901213</v>
      </c>
      <c r="GK75">
        <f t="shared" si="128"/>
        <v>0.33275689806210684</v>
      </c>
      <c r="GL75">
        <f t="shared" si="129"/>
        <v>0.4272121551769158</v>
      </c>
      <c r="GN75">
        <f t="shared" si="130"/>
        <v>-9.4455257114808955E-2</v>
      </c>
      <c r="GO75">
        <f t="shared" si="131"/>
        <v>8.9217955966246678E-3</v>
      </c>
    </row>
    <row r="76" spans="2:197" x14ac:dyDescent="0.25">
      <c r="B76" s="2">
        <v>0.60951253597223243</v>
      </c>
      <c r="C76" s="3">
        <v>-8.1281359940767128E-2</v>
      </c>
      <c r="D76">
        <f t="shared" si="88"/>
        <v>0.63277751863640352</v>
      </c>
      <c r="E76">
        <f t="shared" si="89"/>
        <v>0.51147543248890015</v>
      </c>
      <c r="G76">
        <f t="shared" si="90"/>
        <v>0.12130208614750337</v>
      </c>
      <c r="H76">
        <f t="shared" si="91"/>
        <v>1.4714196103736329E-2</v>
      </c>
      <c r="N76">
        <v>0.81244809224926051</v>
      </c>
      <c r="O76">
        <v>0.62523057235443702</v>
      </c>
      <c r="V76" s="2">
        <v>1.1193346813402616</v>
      </c>
      <c r="W76" s="3">
        <v>0.30667174080312903</v>
      </c>
      <c r="X76">
        <f t="shared" si="92"/>
        <v>0.72230131171451473</v>
      </c>
      <c r="Y76">
        <f t="shared" si="93"/>
        <v>0.57959925455225259</v>
      </c>
      <c r="AA76">
        <f t="shared" si="94"/>
        <v>0.14270205716226214</v>
      </c>
      <c r="AB76">
        <f t="shared" si="95"/>
        <v>2.0363877118341533E-2</v>
      </c>
      <c r="AP76" s="2">
        <v>-1.0990517593584785</v>
      </c>
      <c r="AQ76" s="3">
        <v>-0.25140745229064732</v>
      </c>
      <c r="AR76">
        <f t="shared" si="96"/>
        <v>0.33275689806210684</v>
      </c>
      <c r="AS76">
        <f t="shared" si="97"/>
        <v>0.48160161624318987</v>
      </c>
      <c r="AU76">
        <f t="shared" si="98"/>
        <v>-0.14884471818108302</v>
      </c>
      <c r="AV76">
        <f t="shared" si="99"/>
        <v>2.2154750130406027E-2</v>
      </c>
      <c r="BI76" s="2">
        <v>-1.3062584777124726</v>
      </c>
      <c r="BJ76" s="3">
        <v>-0.36913287852505294</v>
      </c>
      <c r="BK76">
        <f t="shared" si="100"/>
        <v>0.29637179485140447</v>
      </c>
      <c r="BL76">
        <f t="shared" si="101"/>
        <v>0.46092925668800944</v>
      </c>
      <c r="BM76" s="3"/>
      <c r="BN76">
        <f t="shared" si="102"/>
        <v>-0.16455746183660497</v>
      </c>
      <c r="BO76">
        <f t="shared" si="103"/>
        <v>2.7079158246105701E-2</v>
      </c>
      <c r="CB76" s="11">
        <v>0.60951253597223243</v>
      </c>
      <c r="CC76" s="12">
        <v>-0.21125031679874468</v>
      </c>
      <c r="CD76">
        <f t="shared" si="104"/>
        <v>0.63277751863640352</v>
      </c>
      <c r="CE76">
        <f t="shared" si="105"/>
        <v>0.4886531323867101</v>
      </c>
      <c r="CG76">
        <f t="shared" si="106"/>
        <v>0.14412438624969343</v>
      </c>
      <c r="CH76">
        <f t="shared" si="107"/>
        <v>2.0771838711850819E-2</v>
      </c>
      <c r="CT76" s="11">
        <v>0.64559669293456878</v>
      </c>
      <c r="CU76" s="12">
        <v>5.7629525835214579E-2</v>
      </c>
      <c r="CV76">
        <f t="shared" si="108"/>
        <v>0.63911382754460588</v>
      </c>
      <c r="CW76">
        <f t="shared" si="109"/>
        <v>0.5358679181968895</v>
      </c>
      <c r="CY76">
        <f t="shared" si="110"/>
        <v>0.10324590934771638</v>
      </c>
      <c r="CZ76">
        <f t="shared" si="111"/>
        <v>1.0659717797036868E-2</v>
      </c>
      <c r="DE76">
        <v>0.57906610751379861</v>
      </c>
      <c r="DF76">
        <v>0.58610320266688376</v>
      </c>
      <c r="DL76" s="11">
        <v>-1.0990517593584785</v>
      </c>
      <c r="DM76" s="12">
        <v>-0.16355897499124072</v>
      </c>
      <c r="DN76">
        <f t="shared" si="112"/>
        <v>0.33275689806210684</v>
      </c>
      <c r="DO76">
        <f t="shared" si="113"/>
        <v>0.49702764074101158</v>
      </c>
      <c r="DQ76">
        <f t="shared" si="114"/>
        <v>-0.16427074267890474</v>
      </c>
      <c r="DR76">
        <f t="shared" si="115"/>
        <v>2.6984876900278933E-2</v>
      </c>
      <c r="ED76" s="11">
        <v>0.11326015971081731</v>
      </c>
      <c r="EE76" s="12">
        <v>-0.20343773679093263</v>
      </c>
      <c r="EF76">
        <f t="shared" si="116"/>
        <v>0.54563655104489672</v>
      </c>
      <c r="EG76">
        <f t="shared" si="117"/>
        <v>0.49002500648511882</v>
      </c>
      <c r="EI76">
        <f t="shared" si="118"/>
        <v>5.5611544559777903E-2</v>
      </c>
      <c r="EJ76">
        <f t="shared" si="119"/>
        <v>3.0926438883241633E-3</v>
      </c>
      <c r="EW76" s="2">
        <v>0.92267359866428345</v>
      </c>
      <c r="EX76" s="3">
        <v>-9.8310989888221276E-2</v>
      </c>
      <c r="EY76">
        <f t="shared" si="120"/>
        <v>0.6877680019476502</v>
      </c>
      <c r="EZ76">
        <f t="shared" si="121"/>
        <v>0.50848506205979271</v>
      </c>
      <c r="FB76">
        <f t="shared" si="122"/>
        <v>0.17928293988785748</v>
      </c>
      <c r="FC76">
        <f t="shared" si="123"/>
        <v>3.2142372534833118E-2</v>
      </c>
      <c r="FP76" s="2">
        <v>-0.53184545646227033</v>
      </c>
      <c r="FQ76" s="3">
        <v>-0.23247097731187341</v>
      </c>
      <c r="FR76">
        <f t="shared" si="124"/>
        <v>0.43235723938589293</v>
      </c>
      <c r="FS76">
        <f t="shared" si="125"/>
        <v>0.48492682501066076</v>
      </c>
      <c r="FU76">
        <f t="shared" si="126"/>
        <v>-5.2569585624767823E-2</v>
      </c>
      <c r="FV76">
        <f t="shared" si="127"/>
        <v>2.7635613327597957E-3</v>
      </c>
      <c r="GI76" s="2">
        <v>0.47477673978493629</v>
      </c>
      <c r="GJ76" s="3">
        <v>-2.6812081788445182E-2</v>
      </c>
      <c r="GK76">
        <f t="shared" si="128"/>
        <v>0.60911817067030305</v>
      </c>
      <c r="GL76">
        <f t="shared" si="129"/>
        <v>0.52104013349438993</v>
      </c>
      <c r="GN76">
        <f t="shared" si="130"/>
        <v>8.8078037175913115E-2</v>
      </c>
      <c r="GO76">
        <f t="shared" si="131"/>
        <v>7.7577406327615332E-3</v>
      </c>
    </row>
    <row r="77" spans="2:197" x14ac:dyDescent="0.25">
      <c r="B77" s="2">
        <v>1.2519318842006568</v>
      </c>
      <c r="C77" s="3">
        <v>-1.4550919388390997E-2</v>
      </c>
      <c r="D77">
        <f t="shared" si="88"/>
        <v>0.74558512678504529</v>
      </c>
      <c r="E77">
        <f t="shared" si="89"/>
        <v>0.52319317014760791</v>
      </c>
      <c r="G77">
        <f t="shared" si="90"/>
        <v>0.22239195663743738</v>
      </c>
      <c r="H77">
        <f t="shared" si="91"/>
        <v>4.9458182377027829E-2</v>
      </c>
      <c r="N77">
        <v>0.38814857969882743</v>
      </c>
      <c r="O77">
        <v>0.47730951968606505</v>
      </c>
      <c r="V77" s="2">
        <v>0.9433610823013634</v>
      </c>
      <c r="W77" s="3">
        <v>8.0040774132239742E-2</v>
      </c>
      <c r="X77">
        <f t="shared" si="92"/>
        <v>0.6914006844846079</v>
      </c>
      <c r="Y77">
        <f t="shared" si="93"/>
        <v>0.53980329050935882</v>
      </c>
      <c r="AA77">
        <f t="shared" si="94"/>
        <v>0.15159739397524907</v>
      </c>
      <c r="AB77">
        <f t="shared" si="95"/>
        <v>2.2981769860086883E-2</v>
      </c>
      <c r="AP77" s="2">
        <v>0.38649752864667314</v>
      </c>
      <c r="AQ77" s="3">
        <v>0.29870791651308876</v>
      </c>
      <c r="AR77">
        <f t="shared" si="96"/>
        <v>0.59361651013467509</v>
      </c>
      <c r="AS77">
        <f t="shared" si="97"/>
        <v>0.57820082224732128</v>
      </c>
      <c r="AU77">
        <f t="shared" si="98"/>
        <v>1.5415687887353813E-2</v>
      </c>
      <c r="AV77">
        <f t="shared" si="99"/>
        <v>2.3764343304030706E-4</v>
      </c>
      <c r="BI77" s="2">
        <v>-0.33741269474761598</v>
      </c>
      <c r="BJ77" s="3">
        <v>-0.21523005537779011</v>
      </c>
      <c r="BK77">
        <f t="shared" si="100"/>
        <v>0.46649926025629501</v>
      </c>
      <c r="BL77">
        <f t="shared" si="101"/>
        <v>0.48795429790827005</v>
      </c>
      <c r="BM77" s="3"/>
      <c r="BN77">
        <f t="shared" si="102"/>
        <v>-2.145503765197504E-2</v>
      </c>
      <c r="BO77">
        <f t="shared" si="103"/>
        <v>4.6031864064766662E-4</v>
      </c>
      <c r="CB77" s="11">
        <v>-0.33151640945507316</v>
      </c>
      <c r="CC77" s="12">
        <v>0.1734570134311047</v>
      </c>
      <c r="CD77">
        <f t="shared" si="104"/>
        <v>0.46753463666992268</v>
      </c>
      <c r="CE77">
        <f t="shared" si="105"/>
        <v>0.55620700335923878</v>
      </c>
      <c r="CG77">
        <f t="shared" si="106"/>
        <v>-8.8672366689316107E-2</v>
      </c>
      <c r="CH77">
        <f t="shared" si="107"/>
        <v>7.8627886142845372E-3</v>
      </c>
      <c r="CT77" s="11">
        <v>0.30363556284869364</v>
      </c>
      <c r="CU77" s="12">
        <v>0.34671916534511782</v>
      </c>
      <c r="CV77">
        <f t="shared" si="108"/>
        <v>0.57906610751379861</v>
      </c>
      <c r="CW77">
        <f t="shared" si="109"/>
        <v>0.5866315056629221</v>
      </c>
      <c r="CY77">
        <f t="shared" si="110"/>
        <v>-7.5653981491234923E-3</v>
      </c>
      <c r="CZ77">
        <f t="shared" si="111"/>
        <v>5.7235249154761164E-5</v>
      </c>
      <c r="DE77">
        <v>0.57975981218975936</v>
      </c>
      <c r="DF77">
        <v>0.53881771306301807</v>
      </c>
      <c r="DL77" s="11">
        <v>0.79875826700410013</v>
      </c>
      <c r="DM77" s="12">
        <v>1.5796533771562558E-2</v>
      </c>
      <c r="DN77">
        <f t="shared" si="112"/>
        <v>0.66600870684534796</v>
      </c>
      <c r="DO77">
        <f t="shared" si="113"/>
        <v>0.52852212484646299</v>
      </c>
      <c r="DQ77">
        <f t="shared" si="114"/>
        <v>0.13748658199888497</v>
      </c>
      <c r="DR77">
        <f t="shared" si="115"/>
        <v>1.8902560229736121E-2</v>
      </c>
      <c r="ED77" s="11">
        <v>0.68039050738037266</v>
      </c>
      <c r="EE77" s="12">
        <v>-0.10245190745002768</v>
      </c>
      <c r="EF77">
        <f t="shared" si="116"/>
        <v>0.64522355477623838</v>
      </c>
      <c r="EG77">
        <f t="shared" si="117"/>
        <v>0.5077579248604287</v>
      </c>
      <c r="EI77">
        <f t="shared" si="118"/>
        <v>0.13746562991580968</v>
      </c>
      <c r="EJ77">
        <f t="shared" si="119"/>
        <v>1.8896799408150349E-2</v>
      </c>
      <c r="EW77" s="2">
        <v>-1.0391548051960595</v>
      </c>
      <c r="EX77" s="3">
        <v>-0.26412997425045809</v>
      </c>
      <c r="EY77">
        <f t="shared" si="120"/>
        <v>0.34327468858800614</v>
      </c>
      <c r="EZ77">
        <f t="shared" si="121"/>
        <v>0.47936756573418415</v>
      </c>
      <c r="FB77">
        <f t="shared" si="122"/>
        <v>-0.13609287714617802</v>
      </c>
      <c r="FC77">
        <f t="shared" si="123"/>
        <v>1.8521271209924701E-2</v>
      </c>
      <c r="FP77" s="2">
        <v>0.92267359866428345</v>
      </c>
      <c r="FQ77" s="3">
        <v>-0.13077432936333316</v>
      </c>
      <c r="FR77">
        <f t="shared" si="124"/>
        <v>0.6877680019476502</v>
      </c>
      <c r="FS77">
        <f t="shared" si="125"/>
        <v>0.50278456177317521</v>
      </c>
      <c r="FU77">
        <f t="shared" si="126"/>
        <v>0.18498344017447499</v>
      </c>
      <c r="FV77">
        <f t="shared" si="127"/>
        <v>3.4218873138783565E-2</v>
      </c>
      <c r="GI77" s="2">
        <v>2.5299348394051591</v>
      </c>
      <c r="GJ77" s="3">
        <v>1.2469971640169679</v>
      </c>
      <c r="GK77">
        <f t="shared" si="128"/>
        <v>0.97</v>
      </c>
      <c r="GL77">
        <f t="shared" si="129"/>
        <v>0.74471859936438167</v>
      </c>
      <c r="GN77">
        <f t="shared" si="130"/>
        <v>0.2252814006356183</v>
      </c>
      <c r="GO77">
        <f t="shared" si="131"/>
        <v>5.075170947234596E-2</v>
      </c>
    </row>
    <row r="78" spans="2:197" x14ac:dyDescent="0.25">
      <c r="B78" s="2">
        <v>0.69493353589059836</v>
      </c>
      <c r="C78" s="3">
        <v>-1.8728227435597804E-2</v>
      </c>
      <c r="D78">
        <f t="shared" si="88"/>
        <v>0.64777728275158686</v>
      </c>
      <c r="E78">
        <f t="shared" si="89"/>
        <v>0.52245964284864821</v>
      </c>
      <c r="G78">
        <f t="shared" si="90"/>
        <v>0.12531763990293865</v>
      </c>
      <c r="H78">
        <f t="shared" si="91"/>
        <v>1.5704510870842601E-2</v>
      </c>
      <c r="N78">
        <v>0.58905507133429558</v>
      </c>
      <c r="O78">
        <v>0.6000438625926019</v>
      </c>
      <c r="V78" s="2">
        <v>0.44796960247270468</v>
      </c>
      <c r="W78" s="3">
        <v>-0.25541180141032299</v>
      </c>
      <c r="X78">
        <f t="shared" si="92"/>
        <v>0.60441088865919246</v>
      </c>
      <c r="Y78">
        <f t="shared" si="93"/>
        <v>0.48089846020091248</v>
      </c>
      <c r="AA78">
        <f t="shared" si="94"/>
        <v>0.12351242845827998</v>
      </c>
      <c r="AB78">
        <f t="shared" si="95"/>
        <v>1.525531998366173E-2</v>
      </c>
      <c r="AP78" s="2">
        <v>1.5758396831714319</v>
      </c>
      <c r="AQ78" s="3">
        <v>0.78848421270920455</v>
      </c>
      <c r="AR78">
        <f t="shared" si="96"/>
        <v>0.80246271642076716</v>
      </c>
      <c r="AS78">
        <f t="shared" si="97"/>
        <v>0.66420460257265979</v>
      </c>
      <c r="AU78">
        <f t="shared" si="98"/>
        <v>0.13825811384810738</v>
      </c>
      <c r="AV78">
        <f t="shared" si="99"/>
        <v>1.911530604483622E-2</v>
      </c>
      <c r="BI78" s="2">
        <v>-2.1945923563262575</v>
      </c>
      <c r="BJ78" s="3">
        <v>-0.73584919363819101</v>
      </c>
      <c r="BK78">
        <f t="shared" si="100"/>
        <v>0.14038206577463463</v>
      </c>
      <c r="BL78">
        <f t="shared" si="101"/>
        <v>0.39653457354050342</v>
      </c>
      <c r="BM78" s="3"/>
      <c r="BN78">
        <f t="shared" si="102"/>
        <v>-0.25615250776586879</v>
      </c>
      <c r="BO78">
        <f t="shared" si="103"/>
        <v>6.5614107234743466E-2</v>
      </c>
      <c r="CB78" s="11">
        <v>-1.0391548051960595</v>
      </c>
      <c r="CC78" s="12">
        <v>-1.3175685428121347E-2</v>
      </c>
      <c r="CD78">
        <f t="shared" si="104"/>
        <v>0.34327468858800614</v>
      </c>
      <c r="CE78">
        <f t="shared" si="105"/>
        <v>0.52343465859924099</v>
      </c>
      <c r="CG78">
        <f t="shared" si="106"/>
        <v>-0.18015997001123485</v>
      </c>
      <c r="CH78">
        <f t="shared" si="107"/>
        <v>3.2457614794449037E-2</v>
      </c>
      <c r="CT78" s="11">
        <v>0.45989266832535813</v>
      </c>
      <c r="CU78" s="12">
        <v>-0.30356241161259467</v>
      </c>
      <c r="CV78">
        <f t="shared" si="108"/>
        <v>0.60650455620570343</v>
      </c>
      <c r="CW78">
        <f t="shared" si="109"/>
        <v>0.4724433051953934</v>
      </c>
      <c r="CY78">
        <f t="shared" si="110"/>
        <v>0.13406125101031002</v>
      </c>
      <c r="CZ78">
        <f t="shared" si="111"/>
        <v>1.7972419022449351E-2</v>
      </c>
      <c r="DE78">
        <v>0.12939200189010253</v>
      </c>
      <c r="DF78">
        <v>0.52807846909690193</v>
      </c>
      <c r="DL78" s="11">
        <v>0.10388833319358505</v>
      </c>
      <c r="DM78" s="12">
        <v>0.15267968630058787</v>
      </c>
      <c r="DN78">
        <f t="shared" si="112"/>
        <v>0.54399087624336961</v>
      </c>
      <c r="DO78">
        <f t="shared" si="113"/>
        <v>0.55255854447676744</v>
      </c>
      <c r="DQ78">
        <f t="shared" si="114"/>
        <v>-8.5676682333978293E-3</v>
      </c>
      <c r="DR78">
        <f t="shared" si="115"/>
        <v>7.340493895757428E-5</v>
      </c>
      <c r="ED78" s="11">
        <v>4.0519302259681188E-3</v>
      </c>
      <c r="EE78" s="12">
        <v>7.1638013225213265E-2</v>
      </c>
      <c r="EF78">
        <f t="shared" si="116"/>
        <v>0.52645979493954764</v>
      </c>
      <c r="EG78">
        <f t="shared" si="117"/>
        <v>0.53832778177447949</v>
      </c>
      <c r="EI78">
        <f t="shared" si="118"/>
        <v>-1.1867986834931843E-2</v>
      </c>
      <c r="EJ78">
        <f t="shared" si="119"/>
        <v>1.4084911151411553E-4</v>
      </c>
      <c r="EW78" s="2">
        <v>5.8818939502553198E-3</v>
      </c>
      <c r="EX78" s="3">
        <v>-0.23681448724732385</v>
      </c>
      <c r="EY78">
        <f t="shared" si="120"/>
        <v>0.52678113306752417</v>
      </c>
      <c r="EZ78">
        <f t="shared" si="121"/>
        <v>0.48416411297818662</v>
      </c>
      <c r="FB78">
        <f t="shared" si="122"/>
        <v>4.2617020089337543E-2</v>
      </c>
      <c r="FC78">
        <f t="shared" si="123"/>
        <v>1.8162104012949998E-3</v>
      </c>
      <c r="FP78" s="2">
        <v>2.5299348394051591</v>
      </c>
      <c r="FQ78" s="3">
        <v>0.94392232060478931</v>
      </c>
      <c r="FR78">
        <f t="shared" si="124"/>
        <v>0.97</v>
      </c>
      <c r="FS78">
        <f t="shared" si="125"/>
        <v>0.69149923685664572</v>
      </c>
      <c r="FU78">
        <f t="shared" si="126"/>
        <v>0.27850076314335426</v>
      </c>
      <c r="FV78">
        <f t="shared" si="127"/>
        <v>7.7562675071430706E-2</v>
      </c>
      <c r="GI78" s="2">
        <v>0.74817362561585732</v>
      </c>
      <c r="GJ78" s="3">
        <v>0.185724452289661</v>
      </c>
      <c r="GK78">
        <f t="shared" si="128"/>
        <v>0.65712614062158681</v>
      </c>
      <c r="GL78">
        <f t="shared" si="129"/>
        <v>0.55836114214655841</v>
      </c>
      <c r="GN78">
        <f t="shared" si="130"/>
        <v>9.8764998475028398E-2</v>
      </c>
      <c r="GO78">
        <f t="shared" si="131"/>
        <v>9.7545249237723612E-3</v>
      </c>
    </row>
    <row r="79" spans="2:197" x14ac:dyDescent="0.25">
      <c r="B79" s="2">
        <v>0.85057154658330236</v>
      </c>
      <c r="C79" s="3">
        <v>-5.7719564739005094E-2</v>
      </c>
      <c r="D79">
        <f t="shared" si="88"/>
        <v>0.67510701958419217</v>
      </c>
      <c r="E79">
        <f t="shared" si="89"/>
        <v>0.51561283863603546</v>
      </c>
      <c r="G79">
        <f t="shared" si="90"/>
        <v>0.15949418094815671</v>
      </c>
      <c r="H79">
        <f t="shared" si="91"/>
        <v>2.5438393756323355E-2</v>
      </c>
      <c r="N79">
        <v>0.61073927837106645</v>
      </c>
      <c r="O79">
        <v>0.53855207827855145</v>
      </c>
      <c r="V79" s="2">
        <v>-2.0576078255564711</v>
      </c>
      <c r="W79" s="3">
        <v>-0.5714868428796287</v>
      </c>
      <c r="X79">
        <f t="shared" si="92"/>
        <v>0.16443628723000875</v>
      </c>
      <c r="Y79">
        <f t="shared" si="93"/>
        <v>0.42539628779287175</v>
      </c>
      <c r="AA79">
        <f t="shared" si="94"/>
        <v>-0.260960000562863</v>
      </c>
      <c r="AB79">
        <f t="shared" si="95"/>
        <v>6.8100121893769461E-2</v>
      </c>
      <c r="AP79" s="2">
        <v>-0.78360594326201416</v>
      </c>
      <c r="AQ79" s="3">
        <v>-0.28328981592376573</v>
      </c>
      <c r="AR79">
        <f t="shared" si="96"/>
        <v>0.38814857969882743</v>
      </c>
      <c r="AS79">
        <f t="shared" si="97"/>
        <v>0.47600313420261081</v>
      </c>
      <c r="AU79">
        <f t="shared" si="98"/>
        <v>-8.7854554503783377E-2</v>
      </c>
      <c r="AV79">
        <f t="shared" si="99"/>
        <v>7.7184227470582442E-3</v>
      </c>
      <c r="BI79" s="2">
        <v>0.36279796403779041</v>
      </c>
      <c r="BJ79" s="3">
        <v>-0.18851543639846238</v>
      </c>
      <c r="BK79">
        <f t="shared" si="100"/>
        <v>0.58945491194329924</v>
      </c>
      <c r="BL79">
        <f t="shared" si="101"/>
        <v>0.49264533387717541</v>
      </c>
      <c r="BM79" s="3"/>
      <c r="BN79">
        <f t="shared" si="102"/>
        <v>9.6809578066123836E-2</v>
      </c>
      <c r="BO79">
        <f t="shared" si="103"/>
        <v>9.372094405340925E-3</v>
      </c>
      <c r="CB79" s="11">
        <v>-0.13498735982564433</v>
      </c>
      <c r="CC79" s="12">
        <v>0.17750932764107077</v>
      </c>
      <c r="CD79">
        <f t="shared" si="104"/>
        <v>0.50204476168648526</v>
      </c>
      <c r="CE79">
        <f t="shared" si="105"/>
        <v>0.55691858197958022</v>
      </c>
      <c r="CG79">
        <f t="shared" si="106"/>
        <v>-5.4873820293094955E-2</v>
      </c>
      <c r="CH79">
        <f t="shared" si="107"/>
        <v>3.0111361535588798E-3</v>
      </c>
      <c r="CT79" s="11">
        <v>-0.30727956534940509</v>
      </c>
      <c r="CU79" s="12">
        <v>-5.6155289388314766E-2</v>
      </c>
      <c r="CV79">
        <f t="shared" si="108"/>
        <v>0.47179058011274028</v>
      </c>
      <c r="CW79">
        <f t="shared" si="109"/>
        <v>0.51588752239405722</v>
      </c>
      <c r="CY79">
        <f t="shared" si="110"/>
        <v>-4.4096942281316942E-2</v>
      </c>
      <c r="CZ79">
        <f t="shared" si="111"/>
        <v>1.9445403185617978E-3</v>
      </c>
      <c r="DE79">
        <v>0.64522355477623838</v>
      </c>
      <c r="DF79">
        <v>0.50721558010638301</v>
      </c>
      <c r="DL79" s="11">
        <v>0.90553217836413047</v>
      </c>
      <c r="DM79" s="12">
        <v>0.2076113363185009</v>
      </c>
      <c r="DN79">
        <f t="shared" si="112"/>
        <v>0.68475800134654241</v>
      </c>
      <c r="DO79">
        <f t="shared" si="113"/>
        <v>0.56220443709701229</v>
      </c>
      <c r="DQ79">
        <f t="shared" si="114"/>
        <v>0.12255356424953012</v>
      </c>
      <c r="DR79">
        <f t="shared" si="115"/>
        <v>1.5019376110263707E-2</v>
      </c>
      <c r="ED79" s="11">
        <v>1.690225976364115</v>
      </c>
      <c r="EE79" s="12">
        <v>0.25206604961123097</v>
      </c>
      <c r="EF79">
        <f t="shared" si="116"/>
        <v>0.8225487306039323</v>
      </c>
      <c r="EG79">
        <f t="shared" si="117"/>
        <v>0.57001059967806733</v>
      </c>
      <c r="EI79">
        <f t="shared" si="118"/>
        <v>0.25253813092586497</v>
      </c>
      <c r="EJ79">
        <f t="shared" si="119"/>
        <v>6.3775507571529319E-2</v>
      </c>
      <c r="EW79" s="2">
        <v>-2.0576078255564711</v>
      </c>
      <c r="EX79" s="3">
        <v>-0.62526642857488979</v>
      </c>
      <c r="EY79">
        <f t="shared" si="120"/>
        <v>0.16443628723000875</v>
      </c>
      <c r="EZ79">
        <f t="shared" si="121"/>
        <v>0.41595269546297486</v>
      </c>
      <c r="FB79">
        <f t="shared" si="122"/>
        <v>-0.25151640823296612</v>
      </c>
      <c r="FC79">
        <f t="shared" si="123"/>
        <v>6.3260503610412064E-2</v>
      </c>
      <c r="FP79" s="2">
        <v>-1.3794038185756177</v>
      </c>
      <c r="FQ79" s="3">
        <v>-0.49551465689601476</v>
      </c>
      <c r="FR79">
        <f t="shared" si="124"/>
        <v>0.28352761297434403</v>
      </c>
      <c r="FS79">
        <f t="shared" si="125"/>
        <v>0.43873685826334263</v>
      </c>
      <c r="FU79">
        <f t="shared" si="126"/>
        <v>-0.1552092452889986</v>
      </c>
      <c r="FV79">
        <f t="shared" si="127"/>
        <v>2.4089909823180534E-2</v>
      </c>
      <c r="GI79" s="2">
        <v>1.4485647852547749</v>
      </c>
      <c r="GJ79" s="3">
        <v>0.90958141723877095</v>
      </c>
      <c r="GK79">
        <f t="shared" si="128"/>
        <v>0.78011348791304247</v>
      </c>
      <c r="GL79">
        <f t="shared" si="129"/>
        <v>0.68546903994388597</v>
      </c>
      <c r="GN79">
        <f t="shared" si="130"/>
        <v>9.4644447969156498E-2</v>
      </c>
      <c r="GO79">
        <f t="shared" si="131"/>
        <v>8.9575715313863716E-3</v>
      </c>
    </row>
    <row r="80" spans="2:197" x14ac:dyDescent="0.25">
      <c r="B80" s="2">
        <v>6.3630857983299774E-2</v>
      </c>
      <c r="C80" s="3">
        <v>-3.2344883960727301E-2</v>
      </c>
      <c r="D80">
        <f t="shared" si="88"/>
        <v>0.5369217406373219</v>
      </c>
      <c r="E80">
        <f t="shared" si="89"/>
        <v>0.52006858402108114</v>
      </c>
      <c r="G80">
        <f t="shared" si="90"/>
        <v>1.6853156616240761E-2</v>
      </c>
      <c r="H80">
        <f t="shared" si="91"/>
        <v>2.8402888793153974E-4</v>
      </c>
      <c r="N80">
        <v>0.40828157510842333</v>
      </c>
      <c r="O80">
        <v>0.49119507524591255</v>
      </c>
      <c r="V80" s="2">
        <v>-0.53184545646227033</v>
      </c>
      <c r="W80" s="3">
        <v>-0.27139644847282818</v>
      </c>
      <c r="X80">
        <f t="shared" si="92"/>
        <v>0.43235723938589293</v>
      </c>
      <c r="Y80">
        <f t="shared" si="93"/>
        <v>0.47809158676661445</v>
      </c>
      <c r="AA80">
        <f t="shared" si="94"/>
        <v>-4.5734347380721518E-2</v>
      </c>
      <c r="AB80">
        <f t="shared" si="95"/>
        <v>2.0916305303405091E-3</v>
      </c>
      <c r="AP80" s="2">
        <v>2.5896929095493761</v>
      </c>
      <c r="AQ80" s="3">
        <v>1.1289518414052646</v>
      </c>
      <c r="AR80">
        <f t="shared" si="96"/>
        <v>0.98049340275808594</v>
      </c>
      <c r="AS80">
        <f t="shared" si="97"/>
        <v>0.72399006661753473</v>
      </c>
      <c r="AU80">
        <f t="shared" si="98"/>
        <v>0.25650333614055121</v>
      </c>
      <c r="AV80">
        <f t="shared" si="99"/>
        <v>6.5793961451232605E-2</v>
      </c>
      <c r="BI80" s="2">
        <v>-1.0184939426048869</v>
      </c>
      <c r="BJ80" s="3">
        <v>-0.6214906646685141</v>
      </c>
      <c r="BK80">
        <f t="shared" si="100"/>
        <v>0.3469026965202473</v>
      </c>
      <c r="BL80">
        <f t="shared" si="101"/>
        <v>0.41661571237924117</v>
      </c>
      <c r="BM80" s="3"/>
      <c r="BN80">
        <f t="shared" si="102"/>
        <v>-6.9713015858993865E-2</v>
      </c>
      <c r="BO80">
        <f t="shared" si="103"/>
        <v>4.8599045801563301E-3</v>
      </c>
      <c r="CB80" s="11">
        <v>1.3908702519535281</v>
      </c>
      <c r="CC80" s="12">
        <v>-6.6032067090502133E-2</v>
      </c>
      <c r="CD80">
        <f t="shared" si="104"/>
        <v>0.7699824382755841</v>
      </c>
      <c r="CE80">
        <f t="shared" si="105"/>
        <v>0.51415317913077885</v>
      </c>
      <c r="CG80">
        <f t="shared" si="106"/>
        <v>0.25582925914480525</v>
      </c>
      <c r="CH80">
        <f t="shared" si="107"/>
        <v>6.5448609834579924E-2</v>
      </c>
      <c r="CT80" s="11">
        <v>-0.78360594326201416</v>
      </c>
      <c r="CU80" s="12">
        <v>-0.41572414551719739</v>
      </c>
      <c r="CV80">
        <f t="shared" si="108"/>
        <v>0.38814857969882743</v>
      </c>
      <c r="CW80">
        <f t="shared" si="109"/>
        <v>0.45274791936606784</v>
      </c>
      <c r="CY80">
        <f t="shared" si="110"/>
        <v>-6.4599339667240407E-2</v>
      </c>
      <c r="CZ80">
        <f t="shared" si="111"/>
        <v>4.1730746854435003E-3</v>
      </c>
      <c r="DE80">
        <v>0.62229175668892533</v>
      </c>
      <c r="DF80">
        <v>0.57612742106012549</v>
      </c>
      <c r="DL80" s="11">
        <v>-0.92898824635776978</v>
      </c>
      <c r="DM80" s="12">
        <v>3.9532396026851109E-2</v>
      </c>
      <c r="DN80">
        <f t="shared" si="112"/>
        <v>0.3626197254938609</v>
      </c>
      <c r="DO80">
        <f t="shared" si="113"/>
        <v>0.53269009683508484</v>
      </c>
      <c r="DQ80">
        <f t="shared" si="114"/>
        <v>-0.17007037134122394</v>
      </c>
      <c r="DR80">
        <f t="shared" si="115"/>
        <v>2.8923931208141802E-2</v>
      </c>
      <c r="ED80" s="11">
        <v>5.427441323433628E-2</v>
      </c>
      <c r="EE80" s="12">
        <v>0.14840824548293122</v>
      </c>
      <c r="EF80">
        <f t="shared" si="116"/>
        <v>0.53527876684486664</v>
      </c>
      <c r="EG80">
        <f t="shared" si="117"/>
        <v>0.55180848764345891</v>
      </c>
      <c r="EI80">
        <f t="shared" si="118"/>
        <v>-1.6529720798592273E-2</v>
      </c>
      <c r="EJ80">
        <f t="shared" si="119"/>
        <v>2.73231669679414E-4</v>
      </c>
      <c r="EW80" s="2">
        <v>-0.53184545646227033</v>
      </c>
      <c r="EX80" s="3">
        <v>-0.3158185382626188</v>
      </c>
      <c r="EY80">
        <f t="shared" si="120"/>
        <v>0.43235723938589293</v>
      </c>
      <c r="EZ80">
        <f t="shared" si="121"/>
        <v>0.47029115281024381</v>
      </c>
      <c r="FB80">
        <f t="shared" si="122"/>
        <v>-3.7933913424350874E-2</v>
      </c>
      <c r="FC80">
        <f t="shared" si="123"/>
        <v>1.4389817876861474E-3</v>
      </c>
      <c r="FP80" s="2">
        <v>0.80151733565751904</v>
      </c>
      <c r="FQ80" s="3">
        <v>6.9608790093059758E-2</v>
      </c>
      <c r="FR80">
        <f t="shared" si="124"/>
        <v>0.6664931940208485</v>
      </c>
      <c r="FS80">
        <f t="shared" si="125"/>
        <v>0.53797145407580504</v>
      </c>
      <c r="FU80">
        <f t="shared" si="126"/>
        <v>0.12852173994504346</v>
      </c>
      <c r="FV80">
        <f t="shared" si="127"/>
        <v>1.6517837638501377E-2</v>
      </c>
      <c r="GI80" s="2">
        <v>-2.2571788236183119</v>
      </c>
      <c r="GJ80" s="3">
        <v>-0.65790245246390711</v>
      </c>
      <c r="GK80">
        <f t="shared" si="128"/>
        <v>0.12939200189010253</v>
      </c>
      <c r="GL80">
        <f t="shared" si="129"/>
        <v>0.41022187212374239</v>
      </c>
      <c r="GN80">
        <f t="shared" si="130"/>
        <v>-0.28082987023363987</v>
      </c>
      <c r="GO80">
        <f t="shared" si="131"/>
        <v>7.8865416015443002E-2</v>
      </c>
    </row>
    <row r="81" spans="2:197" x14ac:dyDescent="0.25">
      <c r="B81" s="2">
        <v>0.79875826700410013</v>
      </c>
      <c r="C81" s="3">
        <v>6.180743146677873E-2</v>
      </c>
      <c r="D81">
        <f t="shared" si="88"/>
        <v>0.66600870684534796</v>
      </c>
      <c r="E81">
        <f t="shared" si="89"/>
        <v>0.53660155043051883</v>
      </c>
      <c r="G81">
        <f t="shared" si="90"/>
        <v>0.12940715641482914</v>
      </c>
      <c r="H81">
        <f t="shared" si="91"/>
        <v>1.6746212131372055E-2</v>
      </c>
      <c r="N81">
        <v>0.54108231719314159</v>
      </c>
      <c r="O81">
        <v>0.53914691367177092</v>
      </c>
      <c r="V81" s="2">
        <v>-4.2448826303999147E-2</v>
      </c>
      <c r="W81" s="3">
        <v>0.46447031450592069</v>
      </c>
      <c r="X81">
        <f t="shared" si="92"/>
        <v>0.51829435108155419</v>
      </c>
      <c r="Y81">
        <f t="shared" si="93"/>
        <v>0.60730838211475191</v>
      </c>
      <c r="AA81">
        <f t="shared" si="94"/>
        <v>-8.9014031033197716E-2</v>
      </c>
      <c r="AB81">
        <f t="shared" si="95"/>
        <v>7.9234977207790856E-3</v>
      </c>
      <c r="AP81" s="2">
        <v>0.60951253597223243</v>
      </c>
      <c r="AQ81" s="3">
        <v>-3.5331058979795646E-2</v>
      </c>
      <c r="AR81">
        <f t="shared" si="96"/>
        <v>0.63277751863640352</v>
      </c>
      <c r="AS81">
        <f t="shared" si="97"/>
        <v>0.51954421740238677</v>
      </c>
      <c r="AU81">
        <f t="shared" si="98"/>
        <v>0.11323330123401676</v>
      </c>
      <c r="AV81">
        <f t="shared" si="99"/>
        <v>1.2821780508353581E-2</v>
      </c>
      <c r="BI81" s="2">
        <v>-0.2035801442946033</v>
      </c>
      <c r="BJ81" s="3">
        <v>-0.26594482980707357</v>
      </c>
      <c r="BK81">
        <f t="shared" si="100"/>
        <v>0.49</v>
      </c>
      <c r="BL81">
        <f t="shared" si="101"/>
        <v>0.47904888057153827</v>
      </c>
      <c r="BM81" s="3"/>
      <c r="BN81">
        <f t="shared" si="102"/>
        <v>1.095111942846172E-2</v>
      </c>
      <c r="BO81">
        <f t="shared" si="103"/>
        <v>1.1992701673643174E-4</v>
      </c>
      <c r="CB81" s="11">
        <v>-0.83952678679214976</v>
      </c>
      <c r="CC81" s="12">
        <v>-0.11806927131372304</v>
      </c>
      <c r="CD81">
        <f t="shared" si="104"/>
        <v>0.37832898659085956</v>
      </c>
      <c r="CE81">
        <f t="shared" si="105"/>
        <v>0.50501554565297047</v>
      </c>
      <c r="CG81">
        <f t="shared" si="106"/>
        <v>-0.1266865590621109</v>
      </c>
      <c r="CH81">
        <f t="shared" si="107"/>
        <v>1.6049484246997713E-2</v>
      </c>
      <c r="CT81" s="11">
        <v>-1.3062584777124726</v>
      </c>
      <c r="CU81" s="12">
        <v>-0.16587502590358427</v>
      </c>
      <c r="CV81">
        <f t="shared" si="108"/>
        <v>0.29637179485140447</v>
      </c>
      <c r="CW81">
        <f t="shared" si="109"/>
        <v>0.49662094663303918</v>
      </c>
      <c r="CY81">
        <f t="shared" si="110"/>
        <v>-0.20024915178163472</v>
      </c>
      <c r="CZ81">
        <f t="shared" si="111"/>
        <v>4.0099722789264179E-2</v>
      </c>
      <c r="DE81">
        <v>0.45369123432850372</v>
      </c>
      <c r="DF81">
        <v>0.55056624662614073</v>
      </c>
      <c r="DL81" s="11">
        <v>-1.7569629102755477</v>
      </c>
      <c r="DM81" s="12">
        <v>-0.21218271089429064</v>
      </c>
      <c r="DN81">
        <f t="shared" si="112"/>
        <v>0.21722895900805878</v>
      </c>
      <c r="DO81">
        <f t="shared" si="113"/>
        <v>0.48848940576785821</v>
      </c>
      <c r="DQ81">
        <f t="shared" si="114"/>
        <v>-0.27126044675979943</v>
      </c>
      <c r="DR81">
        <f t="shared" si="115"/>
        <v>7.3582229976325977E-2</v>
      </c>
      <c r="ED81" s="11">
        <v>-1.2203252562854447</v>
      </c>
      <c r="EE81" s="12">
        <v>-8.9829632483557062E-2</v>
      </c>
      <c r="EF81">
        <f t="shared" si="116"/>
        <v>0.31146150408326867</v>
      </c>
      <c r="EG81">
        <f t="shared" si="117"/>
        <v>0.50997437218924691</v>
      </c>
      <c r="EI81">
        <f t="shared" si="118"/>
        <v>-0.19851286810597824</v>
      </c>
      <c r="EJ81">
        <f t="shared" si="119"/>
        <v>3.9407358803661509E-2</v>
      </c>
      <c r="EW81" s="2">
        <v>-1.2203252562854447</v>
      </c>
      <c r="EX81" s="3">
        <v>-0.2040459061290168</v>
      </c>
      <c r="EY81">
        <f t="shared" si="120"/>
        <v>0.31146150408326867</v>
      </c>
      <c r="EZ81">
        <f t="shared" si="121"/>
        <v>0.4899182131132071</v>
      </c>
      <c r="FB81">
        <f t="shared" si="122"/>
        <v>-0.17845670902993843</v>
      </c>
      <c r="FC81">
        <f t="shared" si="123"/>
        <v>3.1846796997796106E-2</v>
      </c>
      <c r="FP81" s="2">
        <v>-1.0864554317680462</v>
      </c>
      <c r="FQ81" s="3">
        <v>-0.16001090899419121</v>
      </c>
      <c r="FR81">
        <f t="shared" si="124"/>
        <v>0.33496878908134831</v>
      </c>
      <c r="FS81">
        <f t="shared" si="125"/>
        <v>0.49765067434014648</v>
      </c>
      <c r="FU81">
        <f t="shared" si="126"/>
        <v>-0.16268188525879818</v>
      </c>
      <c r="FV81">
        <f t="shared" si="127"/>
        <v>2.6465395791356774E-2</v>
      </c>
      <c r="GI81" s="2">
        <v>-1.0184939426048869</v>
      </c>
      <c r="GJ81" s="3">
        <v>-0.61772079504741373</v>
      </c>
      <c r="GK81">
        <f t="shared" si="128"/>
        <v>0.3469026965202473</v>
      </c>
      <c r="GL81">
        <f t="shared" si="129"/>
        <v>0.41727769427029304</v>
      </c>
      <c r="GN81">
        <f t="shared" si="130"/>
        <v>-7.0374997750045742E-2</v>
      </c>
      <c r="GO81">
        <f t="shared" si="131"/>
        <v>4.9526403083189436E-3</v>
      </c>
    </row>
    <row r="82" spans="2:197" x14ac:dyDescent="0.25">
      <c r="B82" s="2">
        <v>-0.66895210030599583</v>
      </c>
      <c r="C82" s="3">
        <v>-1.8306575803159541E-2</v>
      </c>
      <c r="D82">
        <f t="shared" si="88"/>
        <v>0.40828157510842333</v>
      </c>
      <c r="E82">
        <f t="shared" si="89"/>
        <v>0.52253368406838807</v>
      </c>
      <c r="G82">
        <f t="shared" si="90"/>
        <v>-0.11425210895996474</v>
      </c>
      <c r="H82">
        <f t="shared" si="91"/>
        <v>1.3053544401799655E-2</v>
      </c>
      <c r="N82">
        <v>0.52678113306752417</v>
      </c>
      <c r="O82">
        <v>0.48097946429334304</v>
      </c>
      <c r="V82" s="2">
        <v>-1.3794038185756177</v>
      </c>
      <c r="W82" s="3">
        <v>-0.51793454226892022</v>
      </c>
      <c r="X82">
        <f t="shared" si="92"/>
        <v>0.28352761297434403</v>
      </c>
      <c r="Y82">
        <f t="shared" si="93"/>
        <v>0.43479996929687753</v>
      </c>
      <c r="AA82">
        <f t="shared" si="94"/>
        <v>-0.1512723563225335</v>
      </c>
      <c r="AB82">
        <f t="shared" si="95"/>
        <v>2.2883325787371539E-2</v>
      </c>
      <c r="AP82" s="2">
        <v>-1.3830750613560179</v>
      </c>
      <c r="AQ82" s="3">
        <v>-8.3061425316869053E-2</v>
      </c>
      <c r="AR82">
        <f t="shared" si="96"/>
        <v>0.28288294976777656</v>
      </c>
      <c r="AS82">
        <f t="shared" si="97"/>
        <v>0.51116285641537429</v>
      </c>
      <c r="AU82">
        <f t="shared" si="98"/>
        <v>-0.22827990664759773</v>
      </c>
      <c r="AV82">
        <f t="shared" si="99"/>
        <v>5.2111715779035936E-2</v>
      </c>
      <c r="BI82" s="2">
        <v>0.3605209425882005</v>
      </c>
      <c r="BJ82" s="3">
        <v>-8.7417625443362026E-2</v>
      </c>
      <c r="BK82">
        <f t="shared" si="100"/>
        <v>0.58905507133429558</v>
      </c>
      <c r="BL82">
        <f t="shared" si="101"/>
        <v>0.51039791600963835</v>
      </c>
      <c r="BM82" s="3"/>
      <c r="BN82">
        <f t="shared" si="102"/>
        <v>7.8657155324657224E-2</v>
      </c>
      <c r="BO82">
        <f t="shared" si="103"/>
        <v>6.1869480837672521E-3</v>
      </c>
      <c r="CB82" s="11">
        <v>1.690225976364115</v>
      </c>
      <c r="CC82" s="12">
        <v>1.7478318072603763E-2</v>
      </c>
      <c r="CD82">
        <f t="shared" si="104"/>
        <v>0.8225487306039323</v>
      </c>
      <c r="CE82">
        <f t="shared" si="105"/>
        <v>0.52881744295128907</v>
      </c>
      <c r="CG82">
        <f t="shared" si="106"/>
        <v>0.29373128765264322</v>
      </c>
      <c r="CH82">
        <f t="shared" si="107"/>
        <v>8.6278069346079844E-2</v>
      </c>
      <c r="CT82" s="11">
        <v>-1.3536392179217185</v>
      </c>
      <c r="CU82" s="12">
        <v>-0.51006775622322242</v>
      </c>
      <c r="CV82">
        <f t="shared" si="108"/>
        <v>0.28805182754335767</v>
      </c>
      <c r="CW82">
        <f t="shared" si="109"/>
        <v>0.43618136187180467</v>
      </c>
      <c r="CY82">
        <f t="shared" si="110"/>
        <v>-0.148129534328447</v>
      </c>
      <c r="CZ82">
        <f t="shared" si="111"/>
        <v>2.1942358940362557E-2</v>
      </c>
      <c r="DE82">
        <v>0.49</v>
      </c>
      <c r="DF82">
        <v>0.52648565248867762</v>
      </c>
      <c r="DL82" s="11">
        <v>-0.70301249532581167</v>
      </c>
      <c r="DM82" s="12">
        <v>-0.17810709005667349</v>
      </c>
      <c r="DN82">
        <f t="shared" si="112"/>
        <v>0.4023006349244469</v>
      </c>
      <c r="DO82">
        <f t="shared" si="113"/>
        <v>0.49447301957630285</v>
      </c>
      <c r="DQ82">
        <f t="shared" si="114"/>
        <v>-9.2172384651855954E-2</v>
      </c>
      <c r="DR82">
        <f t="shared" si="115"/>
        <v>8.4957484924096903E-3</v>
      </c>
      <c r="ED82" s="11">
        <v>-0.48745107161368212</v>
      </c>
      <c r="EE82" s="12">
        <v>2.7331189469722225E-2</v>
      </c>
      <c r="EF82">
        <f t="shared" si="116"/>
        <v>0.44015280840760745</v>
      </c>
      <c r="EG82">
        <f t="shared" si="117"/>
        <v>0.53054758831314686</v>
      </c>
      <c r="EI82">
        <f t="shared" si="118"/>
        <v>-9.0394779905539402E-2</v>
      </c>
      <c r="EJ82">
        <f t="shared" si="119"/>
        <v>8.1712162341709103E-3</v>
      </c>
      <c r="EW82" s="2">
        <v>2.5299348394051591</v>
      </c>
      <c r="EX82" s="3">
        <v>1.0775364466357511</v>
      </c>
      <c r="EY82">
        <f t="shared" si="120"/>
        <v>0.97</v>
      </c>
      <c r="EZ82">
        <f t="shared" si="121"/>
        <v>0.71496162168983823</v>
      </c>
      <c r="FB82">
        <f t="shared" si="122"/>
        <v>0.25503837831016174</v>
      </c>
      <c r="FC82">
        <f t="shared" si="123"/>
        <v>6.504457441107718E-2</v>
      </c>
      <c r="FP82" s="2">
        <v>-0.92898824635776978</v>
      </c>
      <c r="FQ82" s="3">
        <v>-0.25124036325492399</v>
      </c>
      <c r="FR82">
        <f t="shared" si="124"/>
        <v>0.3626197254938609</v>
      </c>
      <c r="FS82">
        <f t="shared" si="125"/>
        <v>0.48163095675810397</v>
      </c>
      <c r="FU82">
        <f t="shared" si="126"/>
        <v>-0.11901123126424307</v>
      </c>
      <c r="FV82">
        <f t="shared" si="127"/>
        <v>1.4163673167031146E-2</v>
      </c>
      <c r="GI82" s="2">
        <v>0.36105760655607949</v>
      </c>
      <c r="GJ82" s="3">
        <v>-3.4628897687057104E-2</v>
      </c>
      <c r="GK82">
        <f t="shared" si="128"/>
        <v>0.58914930850003933</v>
      </c>
      <c r="GL82">
        <f t="shared" si="129"/>
        <v>0.51966751558166302</v>
      </c>
      <c r="GN82">
        <f t="shared" si="130"/>
        <v>6.9481792918376306E-2</v>
      </c>
      <c r="GO82">
        <f t="shared" si="131"/>
        <v>4.8277195471521277E-3</v>
      </c>
    </row>
    <row r="83" spans="2:197" x14ac:dyDescent="0.25">
      <c r="B83" s="2">
        <v>-0.28926794180312454</v>
      </c>
      <c r="C83" s="3">
        <v>-9.3191532888884834E-2</v>
      </c>
      <c r="D83">
        <f t="shared" si="88"/>
        <v>0.47495338673855692</v>
      </c>
      <c r="E83">
        <f t="shared" si="89"/>
        <v>0.5093840289117525</v>
      </c>
      <c r="G83">
        <f t="shared" si="90"/>
        <v>-3.443064217319558E-2</v>
      </c>
      <c r="H83">
        <f t="shared" si="91"/>
        <v>1.1854691204586341E-3</v>
      </c>
      <c r="N83">
        <v>0.25579062169460798</v>
      </c>
      <c r="O83">
        <v>0.54320406307919067</v>
      </c>
      <c r="V83" s="2">
        <v>2.5896929095493761</v>
      </c>
      <c r="W83" s="3">
        <v>1.1924490855862055</v>
      </c>
      <c r="X83">
        <f t="shared" si="92"/>
        <v>0.98049340275808594</v>
      </c>
      <c r="Y83">
        <f t="shared" si="93"/>
        <v>0.73514006118079811</v>
      </c>
      <c r="AA83">
        <f t="shared" si="94"/>
        <v>0.24535334157728783</v>
      </c>
      <c r="AB83">
        <f t="shared" si="95"/>
        <v>6.0198262223141279E-2</v>
      </c>
      <c r="AP83" s="2">
        <v>0.20770646016703859</v>
      </c>
      <c r="AQ83" s="3">
        <v>-7.4379920903348395E-3</v>
      </c>
      <c r="AR83">
        <f t="shared" si="96"/>
        <v>0.56222114066277662</v>
      </c>
      <c r="AS83">
        <f t="shared" si="97"/>
        <v>0.52444218656911146</v>
      </c>
      <c r="AU83">
        <f t="shared" si="98"/>
        <v>3.7778954093665162E-2</v>
      </c>
      <c r="AV83">
        <f t="shared" si="99"/>
        <v>1.4272493724112598E-3</v>
      </c>
      <c r="BI83" s="2">
        <v>-0.78360594326201416</v>
      </c>
      <c r="BJ83" s="3">
        <v>-0.32732018616563663</v>
      </c>
      <c r="BK83">
        <f t="shared" si="100"/>
        <v>0.38814857969882743</v>
      </c>
      <c r="BL83">
        <f t="shared" si="101"/>
        <v>0.46827148544921976</v>
      </c>
      <c r="BM83" s="3"/>
      <c r="BN83">
        <f t="shared" si="102"/>
        <v>-8.0122905750392326E-2</v>
      </c>
      <c r="BO83">
        <f t="shared" si="103"/>
        <v>6.419680025886252E-3</v>
      </c>
      <c r="CB83" s="11">
        <v>-1.6296256793771011</v>
      </c>
      <c r="CC83" s="12">
        <v>-0.25815316401074068</v>
      </c>
      <c r="CD83">
        <f t="shared" si="104"/>
        <v>0.23958913306809887</v>
      </c>
      <c r="CE83">
        <f t="shared" si="105"/>
        <v>0.4804170821744348</v>
      </c>
      <c r="CG83">
        <f t="shared" si="106"/>
        <v>-0.24082794910633593</v>
      </c>
      <c r="CH83">
        <f t="shared" si="107"/>
        <v>5.7998101070763926E-2</v>
      </c>
      <c r="CT83" s="11">
        <v>-0.11952329102711255</v>
      </c>
      <c r="CU83" s="12">
        <v>0.85822661773263731</v>
      </c>
      <c r="CV83">
        <f t="shared" si="108"/>
        <v>0.50476022257386211</v>
      </c>
      <c r="CW83">
        <f t="shared" si="109"/>
        <v>0.67645123542847763</v>
      </c>
      <c r="CY83">
        <f t="shared" si="110"/>
        <v>-0.17169101285461552</v>
      </c>
      <c r="CZ83">
        <f t="shared" si="111"/>
        <v>2.9477803895043751E-2</v>
      </c>
      <c r="DE83">
        <v>0.78011348791304247</v>
      </c>
      <c r="DF83">
        <v>0.55701811646343646</v>
      </c>
      <c r="DL83" s="11">
        <v>-4.2448826303999147E-2</v>
      </c>
      <c r="DM83" s="12">
        <v>-4.2501994855786339E-2</v>
      </c>
      <c r="DN83">
        <f t="shared" si="112"/>
        <v>0.51829435108155419</v>
      </c>
      <c r="DO83">
        <f t="shared" si="113"/>
        <v>0.51828501478560918</v>
      </c>
      <c r="DQ83">
        <f t="shared" si="114"/>
        <v>9.3362959450171701E-6</v>
      </c>
      <c r="DR83">
        <f t="shared" si="115"/>
        <v>8.7166421972944057E-11</v>
      </c>
      <c r="ED83" s="11">
        <v>0.79875826700410013</v>
      </c>
      <c r="EE83" s="12">
        <v>0.40785597109722338</v>
      </c>
      <c r="EF83">
        <f t="shared" si="116"/>
        <v>0.66600870684534796</v>
      </c>
      <c r="EG83">
        <f t="shared" si="117"/>
        <v>0.59736701175526186</v>
      </c>
      <c r="EI83">
        <f t="shared" si="118"/>
        <v>6.8641695090086108E-2</v>
      </c>
      <c r="EJ83">
        <f t="shared" si="119"/>
        <v>4.7116823048403509E-3</v>
      </c>
      <c r="EW83" s="2">
        <v>-0.84965995928780591</v>
      </c>
      <c r="EX83" s="3">
        <v>-0.30067588965799208</v>
      </c>
      <c r="EY83">
        <f t="shared" si="120"/>
        <v>0.37654962089251187</v>
      </c>
      <c r="EZ83">
        <f t="shared" si="121"/>
        <v>0.47295017292667396</v>
      </c>
      <c r="FB83">
        <f t="shared" si="122"/>
        <v>-9.640055203416209E-2</v>
      </c>
      <c r="FC83">
        <f t="shared" si="123"/>
        <v>9.293066432491193E-3</v>
      </c>
      <c r="FP83" s="2">
        <v>0.22982339095090581</v>
      </c>
      <c r="FQ83" s="3">
        <v>-0.12831648488376593</v>
      </c>
      <c r="FR83">
        <f t="shared" si="124"/>
        <v>0.56610483138317191</v>
      </c>
      <c r="FS83">
        <f t="shared" si="125"/>
        <v>0.50321615456020119</v>
      </c>
      <c r="FU83">
        <f t="shared" si="126"/>
        <v>6.2888676822970724E-2</v>
      </c>
      <c r="FV83">
        <f t="shared" si="127"/>
        <v>3.9549856725440554E-3</v>
      </c>
      <c r="GI83" s="2">
        <v>0.11326015971081731</v>
      </c>
      <c r="GJ83" s="3">
        <v>-0.15260751602986927</v>
      </c>
      <c r="GK83">
        <f t="shared" si="128"/>
        <v>0.54563655104489672</v>
      </c>
      <c r="GL83">
        <f t="shared" si="129"/>
        <v>0.4989506959767811</v>
      </c>
      <c r="GN83">
        <f t="shared" si="130"/>
        <v>4.6685855068115623E-2</v>
      </c>
      <c r="GO83">
        <f t="shared" si="131"/>
        <v>2.1795690634410971E-3</v>
      </c>
    </row>
    <row r="84" spans="2:197" x14ac:dyDescent="0.25">
      <c r="B84" s="2">
        <v>-1.2097761168847577E-2</v>
      </c>
      <c r="C84" s="3">
        <v>8.4019279060134455E-2</v>
      </c>
      <c r="D84">
        <f t="shared" si="88"/>
        <v>0.52362394003634183</v>
      </c>
      <c r="E84">
        <f t="shared" si="89"/>
        <v>0.54050190836101764</v>
      </c>
      <c r="G84">
        <f t="shared" si="90"/>
        <v>-1.6877968324675807E-2</v>
      </c>
      <c r="H84">
        <f t="shared" si="91"/>
        <v>2.8486581476875987E-4</v>
      </c>
      <c r="N84">
        <v>0.31146150408326867</v>
      </c>
      <c r="O84">
        <v>0.60227428015448736</v>
      </c>
      <c r="V84" s="2">
        <v>1.690225976364115</v>
      </c>
      <c r="W84" s="3">
        <v>0.40256192080732583</v>
      </c>
      <c r="X84">
        <f t="shared" si="92"/>
        <v>0.8225487306039323</v>
      </c>
      <c r="Y84">
        <f t="shared" si="93"/>
        <v>0.59643738665559931</v>
      </c>
      <c r="AA84">
        <f t="shared" si="94"/>
        <v>0.22611134394833299</v>
      </c>
      <c r="AB84">
        <f t="shared" si="95"/>
        <v>5.1126339862121339E-2</v>
      </c>
      <c r="AP84" s="2">
        <v>2.5299348394051591</v>
      </c>
      <c r="AQ84" s="3">
        <v>1.056635663135286</v>
      </c>
      <c r="AR84">
        <f t="shared" si="96"/>
        <v>0.97</v>
      </c>
      <c r="AS84">
        <f t="shared" si="97"/>
        <v>0.71129148410506282</v>
      </c>
      <c r="AU84">
        <f t="shared" si="98"/>
        <v>0.25870851589493715</v>
      </c>
      <c r="AV84">
        <f t="shared" si="99"/>
        <v>6.6930096196560943E-2</v>
      </c>
      <c r="BI84" s="2">
        <v>0.54979797889110649</v>
      </c>
      <c r="BJ84" s="3">
        <v>0.70893755335377662</v>
      </c>
      <c r="BK84">
        <f t="shared" si="100"/>
        <v>0.62229175668892533</v>
      </c>
      <c r="BL84">
        <f t="shared" si="101"/>
        <v>0.65023636141858121</v>
      </c>
      <c r="BM84" s="3"/>
      <c r="BN84">
        <f t="shared" si="102"/>
        <v>-2.7944604729655875E-2</v>
      </c>
      <c r="BO84">
        <f t="shared" si="103"/>
        <v>7.8090093349670556E-4</v>
      </c>
      <c r="CB84" s="11">
        <v>-1.3062584777124726</v>
      </c>
      <c r="CC84" s="12">
        <v>-0.28034750387594004</v>
      </c>
      <c r="CD84">
        <f t="shared" si="104"/>
        <v>0.29637179485140447</v>
      </c>
      <c r="CE84">
        <f t="shared" si="105"/>
        <v>0.47651979856749566</v>
      </c>
      <c r="CG84">
        <f t="shared" si="106"/>
        <v>-0.18014800371609119</v>
      </c>
      <c r="CH84">
        <f t="shared" si="107"/>
        <v>3.2453303242892806E-2</v>
      </c>
      <c r="CT84" s="11">
        <v>0.95895376234927343</v>
      </c>
      <c r="CU84" s="12">
        <v>1.6985011567147512E-3</v>
      </c>
      <c r="CV84">
        <f t="shared" si="108"/>
        <v>0.69413872926125175</v>
      </c>
      <c r="CW84">
        <f t="shared" si="109"/>
        <v>0.52604653729875261</v>
      </c>
      <c r="CY84">
        <f t="shared" si="110"/>
        <v>0.16809219196249914</v>
      </c>
      <c r="CZ84">
        <f t="shared" si="111"/>
        <v>2.825498499875766E-2</v>
      </c>
      <c r="DE84">
        <v>0.80246271642076716</v>
      </c>
      <c r="DF84">
        <v>0.53164048458901247</v>
      </c>
      <c r="DL84" s="11">
        <v>-0.39937662185898654</v>
      </c>
      <c r="DM84" s="12">
        <v>-5.8397501538655819E-2</v>
      </c>
      <c r="DN84">
        <f t="shared" si="112"/>
        <v>0.45561851323613356</v>
      </c>
      <c r="DO84">
        <f t="shared" si="113"/>
        <v>0.51549379423138697</v>
      </c>
      <c r="DQ84">
        <f t="shared" si="114"/>
        <v>-5.987528099525341E-2</v>
      </c>
      <c r="DR84">
        <f t="shared" si="115"/>
        <v>3.5850492742605542E-3</v>
      </c>
      <c r="ED84" s="11">
        <v>-0.45618079736846956</v>
      </c>
      <c r="EE84" s="12">
        <v>-0.21151070554906926</v>
      </c>
      <c r="EF84">
        <f t="shared" si="116"/>
        <v>0.44564380872302795</v>
      </c>
      <c r="EG84">
        <f t="shared" si="117"/>
        <v>0.48860740862045998</v>
      </c>
      <c r="EI84">
        <f t="shared" si="118"/>
        <v>-4.2963599897432037E-2</v>
      </c>
      <c r="EJ84">
        <f t="shared" si="119"/>
        <v>1.845870916146622E-3</v>
      </c>
      <c r="EW84" s="2">
        <v>-0.65361993529885654</v>
      </c>
      <c r="EX84" s="3">
        <v>-0.33337344903432081</v>
      </c>
      <c r="EY84">
        <f t="shared" si="120"/>
        <v>0.41097387394245644</v>
      </c>
      <c r="EZ84">
        <f t="shared" si="121"/>
        <v>0.46720854407363027</v>
      </c>
      <c r="FB84">
        <f t="shared" si="122"/>
        <v>-5.6234670131173836E-2</v>
      </c>
      <c r="FC84">
        <f t="shared" si="123"/>
        <v>3.1623381247619349E-3</v>
      </c>
      <c r="FP84" s="2">
        <v>0.54779614206363625</v>
      </c>
      <c r="FQ84" s="3">
        <v>0.1404533469978182</v>
      </c>
      <c r="FR84">
        <f t="shared" si="124"/>
        <v>0.62194023797294407</v>
      </c>
      <c r="FS84">
        <f t="shared" si="125"/>
        <v>0.55041162269279154</v>
      </c>
      <c r="FU84">
        <f t="shared" si="126"/>
        <v>7.152861528015253E-2</v>
      </c>
      <c r="FV84">
        <f t="shared" si="127"/>
        <v>5.1163428038960698E-3</v>
      </c>
      <c r="GI84" s="2">
        <v>1.7461619956902619</v>
      </c>
      <c r="GJ84" s="3">
        <v>0.58305234654935734</v>
      </c>
      <c r="GK84">
        <f t="shared" si="128"/>
        <v>0.8323709885526378</v>
      </c>
      <c r="GL84">
        <f t="shared" si="129"/>
        <v>0.62813116001070846</v>
      </c>
      <c r="GN84">
        <f t="shared" si="130"/>
        <v>0.20423982854192935</v>
      </c>
      <c r="GO84">
        <f t="shared" si="131"/>
        <v>4.1713907562836695E-2</v>
      </c>
    </row>
    <row r="85" spans="2:197" x14ac:dyDescent="0.25">
      <c r="B85" s="2">
        <v>-1.5531704915329725</v>
      </c>
      <c r="C85" s="3">
        <v>-0.23391563203918433</v>
      </c>
      <c r="D85">
        <f t="shared" si="88"/>
        <v>0.25301451774095368</v>
      </c>
      <c r="E85">
        <f t="shared" si="89"/>
        <v>0.48467314640518605</v>
      </c>
      <c r="G85">
        <f t="shared" si="90"/>
        <v>-0.23165862866423237</v>
      </c>
      <c r="H85">
        <f t="shared" si="91"/>
        <v>5.36657202345927E-2</v>
      </c>
      <c r="N85">
        <v>0.49252488217185592</v>
      </c>
      <c r="O85">
        <v>0.49639965624659083</v>
      </c>
      <c r="V85" s="2">
        <v>-0.40608091969089505</v>
      </c>
      <c r="W85" s="3">
        <v>-0.28409802359361774</v>
      </c>
      <c r="X85">
        <f t="shared" si="92"/>
        <v>0.45444125136688984</v>
      </c>
      <c r="Y85">
        <f t="shared" si="93"/>
        <v>0.47586121448245483</v>
      </c>
      <c r="AA85">
        <f t="shared" si="94"/>
        <v>-2.1419963115564988E-2</v>
      </c>
      <c r="AB85">
        <f t="shared" si="95"/>
        <v>4.5881481987216456E-4</v>
      </c>
      <c r="AP85" s="2">
        <v>0.31315130855943868</v>
      </c>
      <c r="AQ85" s="3">
        <v>-2.1830504675433015E-5</v>
      </c>
      <c r="AR85">
        <f t="shared" si="96"/>
        <v>0.58073705425028788</v>
      </c>
      <c r="AS85">
        <f t="shared" si="97"/>
        <v>0.52574445035121753</v>
      </c>
      <c r="AU85">
        <f t="shared" si="98"/>
        <v>5.4992603899070347E-2</v>
      </c>
      <c r="AV85">
        <f t="shared" si="99"/>
        <v>3.024186483600047E-3</v>
      </c>
      <c r="BI85" s="2">
        <v>-0.81267868422385547</v>
      </c>
      <c r="BJ85" s="3">
        <v>-0.16109188922076342</v>
      </c>
      <c r="BK85">
        <f t="shared" si="100"/>
        <v>0.38304346202253947</v>
      </c>
      <c r="BL85">
        <f t="shared" si="101"/>
        <v>0.49746085628103626</v>
      </c>
      <c r="BM85" s="3"/>
      <c r="BN85">
        <f t="shared" si="102"/>
        <v>-0.11441739425849679</v>
      </c>
      <c r="BO85">
        <f t="shared" si="103"/>
        <v>1.3091340108904293E-2</v>
      </c>
      <c r="CB85" s="11">
        <v>0.92267359866428345</v>
      </c>
      <c r="CC85" s="12">
        <v>-0.21361152945661277</v>
      </c>
      <c r="CD85">
        <f t="shared" si="104"/>
        <v>0.6877680019476502</v>
      </c>
      <c r="CE85">
        <f t="shared" si="105"/>
        <v>0.48823850796264978</v>
      </c>
      <c r="CG85">
        <f t="shared" si="106"/>
        <v>0.19952949398500042</v>
      </c>
      <c r="CH85">
        <f t="shared" si="107"/>
        <v>3.9812018969910316E-2</v>
      </c>
      <c r="CT85" s="11">
        <v>-0.92898824635776978</v>
      </c>
      <c r="CU85" s="12">
        <v>-0.13999304824167191</v>
      </c>
      <c r="CV85">
        <f t="shared" si="108"/>
        <v>0.3626197254938609</v>
      </c>
      <c r="CW85">
        <f t="shared" si="109"/>
        <v>0.50116577238003512</v>
      </c>
      <c r="CY85">
        <f t="shared" si="110"/>
        <v>-0.13854604688617422</v>
      </c>
      <c r="CZ85">
        <f t="shared" si="111"/>
        <v>1.9195007107785985E-2</v>
      </c>
      <c r="DE85">
        <v>0.56222114066277662</v>
      </c>
      <c r="DF85">
        <v>0.65400988951217132</v>
      </c>
      <c r="DL85" s="11">
        <v>-1.24780967664861</v>
      </c>
      <c r="DM85" s="12">
        <v>0.14444925038026976</v>
      </c>
      <c r="DN85">
        <f t="shared" si="112"/>
        <v>0.30663529246453314</v>
      </c>
      <c r="DO85">
        <f t="shared" si="113"/>
        <v>0.55111329567977507</v>
      </c>
      <c r="DQ85">
        <f t="shared" si="114"/>
        <v>-0.24447800321524193</v>
      </c>
      <c r="DR85">
        <f t="shared" si="115"/>
        <v>5.9769494056111844E-2</v>
      </c>
      <c r="ED85" s="11">
        <v>1.3908702519535281</v>
      </c>
      <c r="EE85" s="12">
        <v>0.27437888979891484</v>
      </c>
      <c r="EF85">
        <f t="shared" si="116"/>
        <v>0.7699824382755841</v>
      </c>
      <c r="EG85">
        <f t="shared" si="117"/>
        <v>0.57392869171486027</v>
      </c>
      <c r="EI85">
        <f t="shared" si="118"/>
        <v>0.19605374656072383</v>
      </c>
      <c r="EJ85">
        <f t="shared" si="119"/>
        <v>3.8437071540496533E-2</v>
      </c>
      <c r="EW85" s="2">
        <v>-0.42384605846118117</v>
      </c>
      <c r="EX85" s="3">
        <v>0.12407332015814035</v>
      </c>
      <c r="EY85">
        <f t="shared" si="120"/>
        <v>0.45132172699603901</v>
      </c>
      <c r="EZ85">
        <f t="shared" si="121"/>
        <v>0.5475353213262617</v>
      </c>
      <c r="FB85">
        <f t="shared" si="122"/>
        <v>-9.6213594330222696E-2</v>
      </c>
      <c r="FC85">
        <f t="shared" si="123"/>
        <v>9.2570557339406601E-3</v>
      </c>
      <c r="FP85" s="2">
        <v>-1.0391548051960595</v>
      </c>
      <c r="FQ85" s="3">
        <v>-0.22126715911625797</v>
      </c>
      <c r="FR85">
        <f t="shared" si="124"/>
        <v>0.34327468858800614</v>
      </c>
      <c r="FS85">
        <f t="shared" si="125"/>
        <v>0.48689419404502277</v>
      </c>
      <c r="FU85">
        <f t="shared" si="126"/>
        <v>-0.14361950545701663</v>
      </c>
      <c r="FV85">
        <f t="shared" si="127"/>
        <v>2.0626562347718029E-2</v>
      </c>
      <c r="GI85" s="2">
        <v>0.68039050738037266</v>
      </c>
      <c r="GJ85" s="3">
        <v>3.1022806031040125E-2</v>
      </c>
      <c r="GK85">
        <f t="shared" si="128"/>
        <v>0.64522355477623838</v>
      </c>
      <c r="GL85">
        <f t="shared" si="129"/>
        <v>0.53119582911665408</v>
      </c>
      <c r="GN85">
        <f t="shared" si="130"/>
        <v>0.1140277256595843</v>
      </c>
      <c r="GO85">
        <f t="shared" si="131"/>
        <v>1.3002322219097419E-2</v>
      </c>
    </row>
    <row r="86" spans="2:197" x14ac:dyDescent="0.25">
      <c r="B86" s="2">
        <v>-1.24780967664861</v>
      </c>
      <c r="C86" s="3">
        <v>-0.14850702258106871</v>
      </c>
      <c r="D86">
        <f t="shared" si="88"/>
        <v>0.30663529246453314</v>
      </c>
      <c r="E86">
        <f t="shared" si="89"/>
        <v>0.49967073477926105</v>
      </c>
      <c r="G86">
        <f t="shared" si="90"/>
        <v>-0.19303544231472791</v>
      </c>
      <c r="H86">
        <f t="shared" si="91"/>
        <v>3.7262681989642644E-2</v>
      </c>
      <c r="N86">
        <v>0.46753463666992268</v>
      </c>
      <c r="O86">
        <v>0.61421564918081017</v>
      </c>
      <c r="V86" s="2">
        <v>0.92267359866428345</v>
      </c>
      <c r="W86" s="3">
        <v>-0.44088442108372278</v>
      </c>
      <c r="X86">
        <f t="shared" si="92"/>
        <v>0.6877680019476502</v>
      </c>
      <c r="Y86">
        <f t="shared" si="93"/>
        <v>0.44832982312589792</v>
      </c>
      <c r="AA86">
        <f t="shared" si="94"/>
        <v>0.23943817882175228</v>
      </c>
      <c r="AB86">
        <f t="shared" si="95"/>
        <v>5.733064147747742E-2</v>
      </c>
      <c r="AP86" s="2">
        <v>0.41647877292681079</v>
      </c>
      <c r="AQ86" s="3">
        <v>-0.21539143143033346</v>
      </c>
      <c r="AR86">
        <f t="shared" si="96"/>
        <v>0.59888115925504981</v>
      </c>
      <c r="AS86">
        <f t="shared" si="97"/>
        <v>0.48792596058226939</v>
      </c>
      <c r="AU86">
        <f t="shared" si="98"/>
        <v>0.11095519867278042</v>
      </c>
      <c r="AV86">
        <f t="shared" si="99"/>
        <v>1.2311056112516174E-2</v>
      </c>
      <c r="BI86" s="2">
        <v>-0.34031433640731373</v>
      </c>
      <c r="BJ86" s="3">
        <v>-0.20329740604773339</v>
      </c>
      <c r="BK86">
        <f t="shared" si="100"/>
        <v>0.4659897375337344</v>
      </c>
      <c r="BL86">
        <f t="shared" si="101"/>
        <v>0.49004964829507314</v>
      </c>
      <c r="BM86" s="3"/>
      <c r="BN86">
        <f t="shared" si="102"/>
        <v>-2.4059910761338732E-2</v>
      </c>
      <c r="BO86">
        <f t="shared" si="103"/>
        <v>5.7887930584358334E-4</v>
      </c>
      <c r="CB86" s="11">
        <v>1.8939150310756041</v>
      </c>
      <c r="CC86" s="12">
        <v>0.19142803003030831</v>
      </c>
      <c r="CD86">
        <f t="shared" si="104"/>
        <v>0.85831613881077673</v>
      </c>
      <c r="CE86">
        <f t="shared" si="105"/>
        <v>0.55936267948285845</v>
      </c>
      <c r="CG86">
        <f t="shared" si="106"/>
        <v>0.29895345932791828</v>
      </c>
      <c r="CH86">
        <f t="shared" si="107"/>
        <v>8.9373170844129296E-2</v>
      </c>
      <c r="CT86" s="11">
        <v>8.7324604558639538E-2</v>
      </c>
      <c r="CU86" s="12">
        <v>0.20312387539082546</v>
      </c>
      <c r="CV86">
        <f t="shared" si="108"/>
        <v>0.54108231719314159</v>
      </c>
      <c r="CW86">
        <f t="shared" si="109"/>
        <v>0.5614164475457829</v>
      </c>
      <c r="CY86">
        <f t="shared" si="110"/>
        <v>-2.0334130352641311E-2</v>
      </c>
      <c r="CZ86">
        <f t="shared" si="111"/>
        <v>4.1347685719820865E-4</v>
      </c>
      <c r="DE86">
        <v>0.68475800134654241</v>
      </c>
      <c r="DF86">
        <v>0.52530026766608651</v>
      </c>
      <c r="DL86" s="11">
        <v>-0.37919726007430171</v>
      </c>
      <c r="DM86" s="12">
        <v>-0.27983397230651524</v>
      </c>
      <c r="DN86">
        <f t="shared" si="112"/>
        <v>0.45916197054820534</v>
      </c>
      <c r="DO86">
        <f t="shared" si="113"/>
        <v>0.47660997372833935</v>
      </c>
      <c r="DQ86">
        <f t="shared" si="114"/>
        <v>-1.7448003180134009E-2</v>
      </c>
      <c r="DR86">
        <f t="shared" si="115"/>
        <v>3.044328149739665E-4</v>
      </c>
      <c r="ED86" s="11">
        <v>0.6168405367295926</v>
      </c>
      <c r="EE86" s="12">
        <v>0.12204472859272349</v>
      </c>
      <c r="EF86">
        <f t="shared" si="116"/>
        <v>0.63406430154577398</v>
      </c>
      <c r="EG86">
        <f t="shared" si="117"/>
        <v>0.5471791045294977</v>
      </c>
      <c r="EI86">
        <f t="shared" si="118"/>
        <v>8.6885197016276283E-2</v>
      </c>
      <c r="EJ86">
        <f t="shared" si="119"/>
        <v>7.5490374605571451E-3</v>
      </c>
      <c r="EW86" s="2">
        <v>-1.3362101794129195</v>
      </c>
      <c r="EX86" s="3">
        <v>-0.36189278805693009</v>
      </c>
      <c r="EY86">
        <f t="shared" si="120"/>
        <v>0.29111233335148767</v>
      </c>
      <c r="EZ86">
        <f t="shared" si="121"/>
        <v>0.46220060271882402</v>
      </c>
      <c r="FB86">
        <f t="shared" si="122"/>
        <v>-0.17108826936733634</v>
      </c>
      <c r="FC86">
        <f t="shared" si="123"/>
        <v>2.9271195915110241E-2</v>
      </c>
      <c r="FP86" s="2">
        <v>-1.3536392179217185</v>
      </c>
      <c r="FQ86" s="3">
        <v>-0.5888950119107722</v>
      </c>
      <c r="FR86">
        <f t="shared" si="124"/>
        <v>0.28805182754335767</v>
      </c>
      <c r="FS86">
        <f t="shared" si="125"/>
        <v>0.42233944662508005</v>
      </c>
      <c r="FU86">
        <f t="shared" si="126"/>
        <v>-0.13428761908172238</v>
      </c>
      <c r="FV86">
        <f t="shared" si="127"/>
        <v>1.8033164638637769E-2</v>
      </c>
      <c r="GI86" s="2">
        <v>-1.7569629102755477</v>
      </c>
      <c r="GJ86" s="3">
        <v>-0.4721601304546425</v>
      </c>
      <c r="GK86">
        <f t="shared" si="128"/>
        <v>0.21722895900805878</v>
      </c>
      <c r="GL86">
        <f t="shared" si="129"/>
        <v>0.44283786841280448</v>
      </c>
      <c r="GN86">
        <f t="shared" si="130"/>
        <v>-0.22560890940474571</v>
      </c>
      <c r="GO86">
        <f t="shared" si="131"/>
        <v>5.0899380002798755E-2</v>
      </c>
    </row>
    <row r="87" spans="2:197" x14ac:dyDescent="0.25">
      <c r="B87" s="2">
        <v>-0.56326342369319049</v>
      </c>
      <c r="C87" s="3">
        <v>-0.13389036239754135</v>
      </c>
      <c r="D87">
        <f t="shared" si="88"/>
        <v>0.4268403044648228</v>
      </c>
      <c r="E87">
        <f t="shared" si="89"/>
        <v>0.50223739233553211</v>
      </c>
      <c r="G87">
        <f t="shared" si="90"/>
        <v>-7.5397087870709312E-2</v>
      </c>
      <c r="H87">
        <f t="shared" si="91"/>
        <v>5.684720859383461E-3</v>
      </c>
      <c r="N87">
        <v>0.8323709885526378</v>
      </c>
      <c r="O87">
        <v>0.53099640539175352</v>
      </c>
      <c r="V87" s="2">
        <v>1.7461619956902619</v>
      </c>
      <c r="W87" s="3">
        <v>0.29418019685857372</v>
      </c>
      <c r="X87">
        <f t="shared" si="92"/>
        <v>0.8323709885526378</v>
      </c>
      <c r="Y87">
        <f t="shared" si="93"/>
        <v>0.57740576334070226</v>
      </c>
      <c r="AA87">
        <f t="shared" si="94"/>
        <v>0.25496522521193554</v>
      </c>
      <c r="AB87">
        <f t="shared" si="95"/>
        <v>6.5007266067373018E-2</v>
      </c>
      <c r="AP87" s="2">
        <v>6.3630857983299774E-2</v>
      </c>
      <c r="AQ87" s="3">
        <v>0.27807988170963538</v>
      </c>
      <c r="AR87">
        <f t="shared" si="96"/>
        <v>0.5369217406373219</v>
      </c>
      <c r="AS87">
        <f t="shared" si="97"/>
        <v>0.57457857881178098</v>
      </c>
      <c r="AU87">
        <f t="shared" si="98"/>
        <v>-3.7656838174459084E-2</v>
      </c>
      <c r="AV87">
        <f t="shared" si="99"/>
        <v>1.418037461297399E-3</v>
      </c>
      <c r="BI87" s="2">
        <v>-1.2097761168847577E-2</v>
      </c>
      <c r="BJ87" s="3">
        <v>6.1002881272915331E-2</v>
      </c>
      <c r="BK87">
        <f t="shared" si="100"/>
        <v>0.52362394003634183</v>
      </c>
      <c r="BL87">
        <f t="shared" si="101"/>
        <v>0.53646027295614707</v>
      </c>
      <c r="BM87" s="3"/>
      <c r="BN87">
        <f t="shared" si="102"/>
        <v>-1.2836332919805238E-2</v>
      </c>
      <c r="BO87">
        <f t="shared" si="103"/>
        <v>1.6477144282807567E-4</v>
      </c>
      <c r="CB87" s="11">
        <v>2.5896929095493761</v>
      </c>
      <c r="CC87" s="12">
        <v>0.17185248380827298</v>
      </c>
      <c r="CD87">
        <f t="shared" si="104"/>
        <v>0.98049340275808594</v>
      </c>
      <c r="CE87">
        <f t="shared" si="105"/>
        <v>0.55592525102806378</v>
      </c>
      <c r="CG87">
        <f t="shared" si="106"/>
        <v>0.42456815173002216</v>
      </c>
      <c r="CH87">
        <f t="shared" si="107"/>
        <v>0.18025811546344711</v>
      </c>
      <c r="CT87" s="11">
        <v>-1.3362101794129195</v>
      </c>
      <c r="CU87" s="12">
        <v>-0.45445049961728856</v>
      </c>
      <c r="CV87">
        <f t="shared" si="108"/>
        <v>0.29111233335148767</v>
      </c>
      <c r="CW87">
        <f t="shared" si="109"/>
        <v>0.44594764569685813</v>
      </c>
      <c r="CY87">
        <f t="shared" si="110"/>
        <v>-0.15483531234537046</v>
      </c>
      <c r="CZ87">
        <f t="shared" si="111"/>
        <v>2.3973973949088428E-2</v>
      </c>
      <c r="DE87">
        <v>0.60659904394084185</v>
      </c>
      <c r="DF87">
        <v>0.48990145188524958</v>
      </c>
      <c r="DL87" s="11">
        <v>0.8658689078151367</v>
      </c>
      <c r="DM87" s="12">
        <v>0.31671820559345909</v>
      </c>
      <c r="DN87">
        <f t="shared" si="112"/>
        <v>0.67779320694188583</v>
      </c>
      <c r="DO87">
        <f t="shared" si="113"/>
        <v>0.58136339454347785</v>
      </c>
      <c r="DQ87">
        <f t="shared" si="114"/>
        <v>9.6429812398407977E-2</v>
      </c>
      <c r="DR87">
        <f t="shared" si="115"/>
        <v>9.2987087191921565E-3</v>
      </c>
      <c r="ED87" s="11">
        <v>0.36105760655607949</v>
      </c>
      <c r="EE87" s="12">
        <v>0.20233187543294398</v>
      </c>
      <c r="EF87">
        <f t="shared" si="116"/>
        <v>0.58914930850003933</v>
      </c>
      <c r="EG87">
        <f t="shared" si="117"/>
        <v>0.56127737386883214</v>
      </c>
      <c r="EI87">
        <f t="shared" si="118"/>
        <v>2.7871934631207185E-2</v>
      </c>
      <c r="EJ87">
        <f t="shared" si="119"/>
        <v>7.7684474008628637E-4</v>
      </c>
      <c r="EW87" s="2">
        <v>-0.82691964288274822</v>
      </c>
      <c r="EX87" s="3">
        <v>9.7203984995382658E-2</v>
      </c>
      <c r="EY87">
        <f t="shared" si="120"/>
        <v>0.38054277693501282</v>
      </c>
      <c r="EZ87">
        <f t="shared" si="121"/>
        <v>0.54281711749162698</v>
      </c>
      <c r="FB87">
        <f t="shared" si="122"/>
        <v>-0.16227434055661416</v>
      </c>
      <c r="FC87">
        <f t="shared" si="123"/>
        <v>2.6332961603083991E-2</v>
      </c>
      <c r="FP87" s="2">
        <v>-0.82691964288274822</v>
      </c>
      <c r="FQ87" s="3">
        <v>-8.6703435195929809E-2</v>
      </c>
      <c r="FR87">
        <f t="shared" si="124"/>
        <v>0.38054277693501282</v>
      </c>
      <c r="FS87">
        <f t="shared" si="125"/>
        <v>0.51052332645033893</v>
      </c>
      <c r="FU87">
        <f t="shared" si="126"/>
        <v>-0.12998054951532612</v>
      </c>
      <c r="FV87">
        <f t="shared" si="127"/>
        <v>1.6894943252306144E-2</v>
      </c>
      <c r="GI87" s="2">
        <v>6.3630857983299774E-2</v>
      </c>
      <c r="GJ87" s="3">
        <v>0.11876856721428526</v>
      </c>
      <c r="GK87">
        <f t="shared" si="128"/>
        <v>0.5369217406373219</v>
      </c>
      <c r="GL87">
        <f t="shared" si="129"/>
        <v>0.54660381686104598</v>
      </c>
      <c r="GN87">
        <f t="shared" si="130"/>
        <v>-9.6820762237240787E-3</v>
      </c>
      <c r="GO87">
        <f t="shared" si="131"/>
        <v>9.3742600002003117E-5</v>
      </c>
    </row>
    <row r="88" spans="2:197" x14ac:dyDescent="0.25">
      <c r="B88" s="2">
        <v>0.10388833319358505</v>
      </c>
      <c r="C88" s="3">
        <v>-1.4550919388390997E-2</v>
      </c>
      <c r="D88">
        <f t="shared" si="88"/>
        <v>0.54399087624336961</v>
      </c>
      <c r="E88">
        <f t="shared" si="89"/>
        <v>0.52319317014760791</v>
      </c>
      <c r="G88">
        <f t="shared" si="90"/>
        <v>2.0797706095761703E-2</v>
      </c>
      <c r="H88">
        <f t="shared" si="91"/>
        <v>4.325445788456835E-4</v>
      </c>
      <c r="N88">
        <v>0.58945491194329924</v>
      </c>
      <c r="O88">
        <v>0.535618117982259</v>
      </c>
      <c r="V88" s="2">
        <v>-1.3362101794129195</v>
      </c>
      <c r="W88" s="3">
        <v>-0.48613509735189681</v>
      </c>
      <c r="X88">
        <f t="shared" si="92"/>
        <v>0.29111233335148767</v>
      </c>
      <c r="Y88">
        <f t="shared" si="93"/>
        <v>0.44038389096959218</v>
      </c>
      <c r="AA88">
        <f t="shared" si="94"/>
        <v>-0.14927155761810451</v>
      </c>
      <c r="AB88">
        <f t="shared" si="95"/>
        <v>2.2281997913735096E-2</v>
      </c>
      <c r="AP88" s="2">
        <v>-0.45618079736846956</v>
      </c>
      <c r="AQ88" s="3">
        <v>-0.33318474070621595</v>
      </c>
      <c r="AR88">
        <f t="shared" si="96"/>
        <v>0.44564380872302795</v>
      </c>
      <c r="AS88">
        <f t="shared" si="97"/>
        <v>0.46724168089491364</v>
      </c>
      <c r="AU88">
        <f t="shared" si="98"/>
        <v>-2.159787217188569E-2</v>
      </c>
      <c r="AV88">
        <f t="shared" si="99"/>
        <v>4.6646808235311428E-4</v>
      </c>
      <c r="BI88" s="2">
        <v>-0.29470549853213879</v>
      </c>
      <c r="BJ88" s="3">
        <v>-0.30802026362848944</v>
      </c>
      <c r="BK88">
        <f t="shared" si="100"/>
        <v>0.47399856218281433</v>
      </c>
      <c r="BL88">
        <f t="shared" si="101"/>
        <v>0.47166051491241007</v>
      </c>
      <c r="BM88" s="3"/>
      <c r="BN88">
        <f t="shared" si="102"/>
        <v>2.3380472704042643E-3</v>
      </c>
      <c r="BO88">
        <f t="shared" si="103"/>
        <v>5.4664650386448306E-6</v>
      </c>
      <c r="CB88" s="11">
        <v>-1.0990517593584785</v>
      </c>
      <c r="CC88" s="12">
        <v>-0.218603976232355</v>
      </c>
      <c r="CD88">
        <f t="shared" si="104"/>
        <v>0.33275689806210684</v>
      </c>
      <c r="CE88">
        <f t="shared" si="105"/>
        <v>0.48736184386289322</v>
      </c>
      <c r="CG88">
        <f t="shared" si="106"/>
        <v>-0.15460494580078638</v>
      </c>
      <c r="CH88">
        <f t="shared" si="107"/>
        <v>2.3902689266064092E-2</v>
      </c>
      <c r="CT88" s="11">
        <v>5.427441323433628E-2</v>
      </c>
      <c r="CU88" s="12">
        <v>-7.8275009018305391E-2</v>
      </c>
      <c r="CV88">
        <f t="shared" si="108"/>
        <v>0.53527876684486664</v>
      </c>
      <c r="CW88">
        <f t="shared" si="109"/>
        <v>0.51200334195761965</v>
      </c>
      <c r="CY88">
        <f t="shared" si="110"/>
        <v>2.3275424887246987E-2</v>
      </c>
      <c r="CZ88">
        <f t="shared" si="111"/>
        <v>5.4174540368187639E-4</v>
      </c>
      <c r="DE88">
        <v>0.97</v>
      </c>
      <c r="DF88">
        <v>0.54883387618851487</v>
      </c>
      <c r="DL88" s="11">
        <v>-0.59064082974713927</v>
      </c>
      <c r="DM88" s="12">
        <v>-0.19741357956456773</v>
      </c>
      <c r="DN88">
        <f t="shared" si="112"/>
        <v>0.42203288435399205</v>
      </c>
      <c r="DO88">
        <f t="shared" si="113"/>
        <v>0.49108283696561661</v>
      </c>
      <c r="DQ88">
        <f t="shared" si="114"/>
        <v>-6.9049952611624554E-2</v>
      </c>
      <c r="DR88">
        <f t="shared" si="115"/>
        <v>4.7678959556675966E-3</v>
      </c>
      <c r="ED88" s="11">
        <v>0.74817362561585732</v>
      </c>
      <c r="EE88" s="12">
        <v>4.1417818905764195E-2</v>
      </c>
      <c r="EF88">
        <f t="shared" si="116"/>
        <v>0.65712614062158681</v>
      </c>
      <c r="EG88">
        <f t="shared" si="117"/>
        <v>0.53302117348448119</v>
      </c>
      <c r="EI88">
        <f t="shared" si="118"/>
        <v>0.12410496713710562</v>
      </c>
      <c r="EJ88">
        <f t="shared" si="119"/>
        <v>1.5402042868102065E-2</v>
      </c>
      <c r="EW88" s="2">
        <v>-1.3062584777124726</v>
      </c>
      <c r="EX88" s="3">
        <v>-0.25403462033437307</v>
      </c>
      <c r="EY88">
        <f t="shared" si="120"/>
        <v>0.29637179485140447</v>
      </c>
      <c r="EZ88">
        <f t="shared" si="121"/>
        <v>0.48114029056233276</v>
      </c>
      <c r="FB88">
        <f t="shared" si="122"/>
        <v>-0.18476849571092829</v>
      </c>
      <c r="FC88">
        <f t="shared" si="123"/>
        <v>3.4139397007279325E-2</v>
      </c>
      <c r="FP88" s="2">
        <v>2.0174007799614539</v>
      </c>
      <c r="FQ88" s="3">
        <v>0.5257950227525543</v>
      </c>
      <c r="FR88">
        <f t="shared" si="124"/>
        <v>0.88000000000000012</v>
      </c>
      <c r="FS88">
        <f t="shared" si="125"/>
        <v>0.61807688352554102</v>
      </c>
      <c r="FU88">
        <f t="shared" si="126"/>
        <v>0.26192311647445909</v>
      </c>
      <c r="FV88">
        <f t="shared" si="127"/>
        <v>6.8603718943693062E-2</v>
      </c>
      <c r="GI88" s="2">
        <v>0.60951253597223243</v>
      </c>
      <c r="GJ88" s="3">
        <v>0.14572720558849922</v>
      </c>
      <c r="GK88">
        <f t="shared" si="128"/>
        <v>0.63277751863640352</v>
      </c>
      <c r="GL88">
        <f t="shared" si="129"/>
        <v>0.55133770216871258</v>
      </c>
      <c r="GN88">
        <f t="shared" si="130"/>
        <v>8.143981646769094E-2</v>
      </c>
      <c r="GO88">
        <f t="shared" si="131"/>
        <v>6.6324437062911844E-3</v>
      </c>
    </row>
    <row r="89" spans="2:197" x14ac:dyDescent="0.25">
      <c r="B89" s="2">
        <v>2.0174007799614539</v>
      </c>
      <c r="C89" s="3">
        <v>-0.18073797080160051</v>
      </c>
      <c r="D89">
        <f t="shared" si="88"/>
        <v>0.88000000000000012</v>
      </c>
      <c r="E89">
        <f t="shared" si="89"/>
        <v>0.49401104195221984</v>
      </c>
      <c r="G89">
        <f t="shared" si="90"/>
        <v>0.38598895804778027</v>
      </c>
      <c r="H89">
        <f t="shared" si="91"/>
        <v>0.14898747573481108</v>
      </c>
      <c r="N89">
        <v>0.52362394003634183</v>
      </c>
      <c r="O89">
        <v>0.60398332099997609</v>
      </c>
      <c r="V89" s="2">
        <v>-1.3062584777124726</v>
      </c>
      <c r="W89" s="3">
        <v>-0.21983729245400777</v>
      </c>
      <c r="X89">
        <f t="shared" si="92"/>
        <v>0.29637179485140447</v>
      </c>
      <c r="Y89">
        <f t="shared" si="93"/>
        <v>0.48714527589457279</v>
      </c>
      <c r="AA89">
        <f t="shared" si="94"/>
        <v>-0.19077348104316832</v>
      </c>
      <c r="AB89">
        <f t="shared" si="95"/>
        <v>3.6394521069328105E-2</v>
      </c>
      <c r="AP89" s="2">
        <v>-0.65361993529885654</v>
      </c>
      <c r="AQ89" s="3">
        <v>-0.124334756207856</v>
      </c>
      <c r="AR89">
        <f t="shared" si="96"/>
        <v>0.41097387394245644</v>
      </c>
      <c r="AS89">
        <f t="shared" si="97"/>
        <v>0.50391533849584214</v>
      </c>
      <c r="AU89">
        <f t="shared" si="98"/>
        <v>-9.29414645533857E-2</v>
      </c>
      <c r="AV89">
        <f t="shared" si="99"/>
        <v>8.6381158333282502E-3</v>
      </c>
      <c r="BI89" s="2">
        <v>-0.73779592393260496</v>
      </c>
      <c r="BJ89" s="3">
        <v>-0.39358851038577108</v>
      </c>
      <c r="BK89">
        <f t="shared" si="100"/>
        <v>0.39619273142626921</v>
      </c>
      <c r="BL89">
        <f t="shared" si="101"/>
        <v>0.4566348945341</v>
      </c>
      <c r="BM89" s="3"/>
      <c r="BN89">
        <f t="shared" si="102"/>
        <v>-6.0442163107830793E-2</v>
      </c>
      <c r="BO89">
        <f t="shared" si="103"/>
        <v>3.6532550811536218E-3</v>
      </c>
      <c r="CB89" s="11">
        <v>-2.5027872371871138E-2</v>
      </c>
      <c r="CC89" s="12">
        <v>-8.930064175016543E-2</v>
      </c>
      <c r="CD89">
        <f t="shared" si="104"/>
        <v>0.52135343725349226</v>
      </c>
      <c r="CE89">
        <f t="shared" si="105"/>
        <v>0.51006726194969898</v>
      </c>
      <c r="CG89">
        <f t="shared" si="106"/>
        <v>1.1286175303793278E-2</v>
      </c>
      <c r="CH89">
        <f t="shared" si="107"/>
        <v>1.2737775298795329E-4</v>
      </c>
      <c r="CT89" s="11">
        <v>-2.2571788236183119</v>
      </c>
      <c r="CU89" s="12">
        <v>-0.94601548870284358</v>
      </c>
      <c r="CV89">
        <f t="shared" si="108"/>
        <v>0.12939200189010253</v>
      </c>
      <c r="CW89">
        <f t="shared" si="109"/>
        <v>0.35962977432316229</v>
      </c>
      <c r="CY89">
        <f t="shared" si="110"/>
        <v>-0.23023777243305976</v>
      </c>
      <c r="CZ89">
        <f t="shared" si="111"/>
        <v>5.3009431854937415E-2</v>
      </c>
      <c r="DE89">
        <v>0.46753463666992268</v>
      </c>
      <c r="DF89">
        <v>0.53105231753941551</v>
      </c>
      <c r="DL89" s="11">
        <v>-0.45618079736846956</v>
      </c>
      <c r="DM89" s="12">
        <v>-0.44237801940808696</v>
      </c>
      <c r="DN89">
        <f t="shared" si="112"/>
        <v>0.44564380872302795</v>
      </c>
      <c r="DO89">
        <f t="shared" si="113"/>
        <v>0.44806755011844418</v>
      </c>
      <c r="DQ89">
        <f t="shared" si="114"/>
        <v>-2.4237413954162346E-3</v>
      </c>
      <c r="DR89">
        <f t="shared" si="115"/>
        <v>5.8745223518542358E-6</v>
      </c>
      <c r="ED89" s="11">
        <v>-1.3536392179217185</v>
      </c>
      <c r="EE89" s="12">
        <v>-0.22861244723858351</v>
      </c>
      <c r="EF89">
        <f t="shared" si="116"/>
        <v>0.28805182754335767</v>
      </c>
      <c r="EG89">
        <f t="shared" si="117"/>
        <v>0.48560437550744728</v>
      </c>
      <c r="EI89">
        <f t="shared" si="118"/>
        <v>-0.19755254796408961</v>
      </c>
      <c r="EJ89">
        <f t="shared" si="119"/>
        <v>3.9027009207103926E-2</v>
      </c>
      <c r="EW89" s="2">
        <v>0.11326015971081731</v>
      </c>
      <c r="EX89" s="3">
        <v>-0.368229998620486</v>
      </c>
      <c r="EY89">
        <f t="shared" si="120"/>
        <v>0.54563655104489672</v>
      </c>
      <c r="EZ89">
        <f t="shared" si="121"/>
        <v>0.46108780067140681</v>
      </c>
      <c r="FB89">
        <f t="shared" si="122"/>
        <v>8.4548750373489912E-2</v>
      </c>
      <c r="FC89">
        <f t="shared" si="123"/>
        <v>7.1484911897187102E-3</v>
      </c>
      <c r="FP89" s="2">
        <v>-1.9806629764920609</v>
      </c>
      <c r="FQ89" s="3">
        <v>-0.37643002174289847</v>
      </c>
      <c r="FR89">
        <f t="shared" si="124"/>
        <v>0.17794765547607855</v>
      </c>
      <c r="FS89">
        <f t="shared" si="125"/>
        <v>0.45964789230352554</v>
      </c>
      <c r="FU89">
        <f t="shared" si="126"/>
        <v>-0.28170023682744699</v>
      </c>
      <c r="FV89">
        <f t="shared" si="127"/>
        <v>7.9355023428639718E-2</v>
      </c>
      <c r="GI89" s="2">
        <v>8.7324604558639538E-2</v>
      </c>
      <c r="GJ89" s="3">
        <v>0.48232929409787084</v>
      </c>
      <c r="GK89">
        <f t="shared" si="128"/>
        <v>0.54108231719314159</v>
      </c>
      <c r="GL89">
        <f t="shared" si="129"/>
        <v>0.6104443847543034</v>
      </c>
      <c r="GN89">
        <f t="shared" si="130"/>
        <v>-6.9362067561161811E-2</v>
      </c>
      <c r="GO89">
        <f t="shared" si="131"/>
        <v>4.8110964163591754E-3</v>
      </c>
    </row>
    <row r="90" spans="2:197" x14ac:dyDescent="0.25">
      <c r="B90" s="2">
        <v>0.6168405367295926</v>
      </c>
      <c r="C90" s="3">
        <v>2.5170827986882555E-2</v>
      </c>
      <c r="D90">
        <f t="shared" si="88"/>
        <v>0.63406430154577398</v>
      </c>
      <c r="E90">
        <f t="shared" si="89"/>
        <v>0.53016823297105187</v>
      </c>
      <c r="G90">
        <f t="shared" si="90"/>
        <v>0.10389606857472211</v>
      </c>
      <c r="H90">
        <f t="shared" si="91"/>
        <v>1.079439306528336E-2</v>
      </c>
      <c r="N90">
        <v>0.54108231719314159</v>
      </c>
      <c r="O90">
        <v>0.5397861896504339</v>
      </c>
      <c r="V90" s="2">
        <v>-0.37919726007430171</v>
      </c>
      <c r="W90" s="3">
        <v>-0.34988001508535588</v>
      </c>
      <c r="X90">
        <f t="shared" si="92"/>
        <v>0.45916197054820534</v>
      </c>
      <c r="Y90">
        <f t="shared" si="93"/>
        <v>0.46431002266374466</v>
      </c>
      <c r="AA90">
        <f t="shared" si="94"/>
        <v>-5.1480521155393144E-3</v>
      </c>
      <c r="AB90">
        <f t="shared" si="95"/>
        <v>2.6502440584308811E-5</v>
      </c>
      <c r="AP90" s="2">
        <v>0.85057154658330236</v>
      </c>
      <c r="AQ90" s="3">
        <v>5.9478668044570367E-2</v>
      </c>
      <c r="AR90">
        <f t="shared" si="96"/>
        <v>0.67510701958419217</v>
      </c>
      <c r="AS90">
        <f t="shared" si="97"/>
        <v>0.53619262403014223</v>
      </c>
      <c r="AU90">
        <f t="shared" si="98"/>
        <v>0.13891439555404994</v>
      </c>
      <c r="AV90">
        <f t="shared" si="99"/>
        <v>1.9297209292147049E-2</v>
      </c>
      <c r="BI90" s="2">
        <v>-1.5373610712129262</v>
      </c>
      <c r="BJ90" s="3">
        <v>-0.44124151774895198</v>
      </c>
      <c r="BK90">
        <f t="shared" si="100"/>
        <v>0.25579062169460798</v>
      </c>
      <c r="BL90">
        <f t="shared" si="101"/>
        <v>0.44826711763486088</v>
      </c>
      <c r="BM90" s="3"/>
      <c r="BN90">
        <f t="shared" si="102"/>
        <v>-0.1924764959402529</v>
      </c>
      <c r="BO90">
        <f t="shared" si="103"/>
        <v>3.7047201489438193E-2</v>
      </c>
      <c r="CB90" s="11">
        <v>-2.2761571756279251</v>
      </c>
      <c r="CC90" s="12">
        <v>0.15611458476086051</v>
      </c>
      <c r="CD90">
        <f t="shared" si="104"/>
        <v>0.12605943959615651</v>
      </c>
      <c r="CE90">
        <f t="shared" si="105"/>
        <v>0.55316170607301351</v>
      </c>
      <c r="CG90">
        <f t="shared" si="106"/>
        <v>-0.42710226647685701</v>
      </c>
      <c r="CH90">
        <f t="shared" si="107"/>
        <v>0.18241634602966816</v>
      </c>
      <c r="CT90" s="11">
        <v>-0.39937662185898654</v>
      </c>
      <c r="CU90" s="12">
        <v>-9.2634290344382197E-2</v>
      </c>
      <c r="CV90">
        <f t="shared" si="108"/>
        <v>0.45561851323613356</v>
      </c>
      <c r="CW90">
        <f t="shared" si="109"/>
        <v>0.50948187963617009</v>
      </c>
      <c r="CY90">
        <f t="shared" si="110"/>
        <v>-5.3863366400036528E-2</v>
      </c>
      <c r="CZ90">
        <f t="shared" si="111"/>
        <v>2.9012622399445841E-3</v>
      </c>
      <c r="DE90">
        <v>0.29569193266068405</v>
      </c>
      <c r="DF90">
        <v>0.59198651259095847</v>
      </c>
      <c r="DL90" s="11">
        <v>0.60951253597223243</v>
      </c>
      <c r="DM90" s="12">
        <v>-0.14421569450254337</v>
      </c>
      <c r="DN90">
        <f t="shared" si="112"/>
        <v>0.63277751863640352</v>
      </c>
      <c r="DO90">
        <f t="shared" si="113"/>
        <v>0.5004242837775198</v>
      </c>
      <c r="DQ90">
        <f t="shared" si="114"/>
        <v>0.13235323485888373</v>
      </c>
      <c r="DR90">
        <f t="shared" si="115"/>
        <v>1.7517378777610833E-2</v>
      </c>
      <c r="ED90" s="11">
        <v>1.7568126815528544</v>
      </c>
      <c r="EE90" s="12">
        <v>0.52686411240748721</v>
      </c>
      <c r="EF90">
        <f t="shared" si="116"/>
        <v>0.83424122860785244</v>
      </c>
      <c r="EG90">
        <f t="shared" si="117"/>
        <v>0.61826461362302643</v>
      </c>
      <c r="EI90">
        <f t="shared" si="118"/>
        <v>0.21597661498482601</v>
      </c>
      <c r="EJ90">
        <f t="shared" si="119"/>
        <v>4.6645898220303773E-2</v>
      </c>
      <c r="EW90" s="2">
        <v>0.32533532129688036</v>
      </c>
      <c r="EX90" s="3">
        <v>-0.20611055049339361</v>
      </c>
      <c r="EY90">
        <f t="shared" si="120"/>
        <v>0.58287654357039265</v>
      </c>
      <c r="EZ90">
        <f t="shared" si="121"/>
        <v>0.48955566551394003</v>
      </c>
      <c r="FB90">
        <f t="shared" si="122"/>
        <v>9.3320878056452616E-2</v>
      </c>
      <c r="FC90">
        <f t="shared" si="123"/>
        <v>8.7087862812272997E-3</v>
      </c>
      <c r="FP90" s="2">
        <v>-2.1945923563262575</v>
      </c>
      <c r="FQ90" s="3">
        <v>-0.54073297620975358</v>
      </c>
      <c r="FR90">
        <f t="shared" si="124"/>
        <v>0.14038206577463463</v>
      </c>
      <c r="FS90">
        <f t="shared" si="125"/>
        <v>0.43079660792631408</v>
      </c>
      <c r="FU90">
        <f t="shared" si="126"/>
        <v>-0.29041454215167944</v>
      </c>
      <c r="FV90">
        <f t="shared" si="127"/>
        <v>8.4340606293169598E-2</v>
      </c>
      <c r="GI90" s="2">
        <v>-1.3101301724732752</v>
      </c>
      <c r="GJ90" s="3">
        <v>-9.6627405637194352E-2</v>
      </c>
      <c r="GK90">
        <f t="shared" si="128"/>
        <v>0.29569193266068405</v>
      </c>
      <c r="GL90">
        <f t="shared" si="129"/>
        <v>0.50878069623239164</v>
      </c>
      <c r="GN90">
        <f t="shared" si="130"/>
        <v>-0.21308876357170758</v>
      </c>
      <c r="GO90">
        <f t="shared" si="131"/>
        <v>4.5406821160519091E-2</v>
      </c>
    </row>
    <row r="91" spans="2:197" x14ac:dyDescent="0.25">
      <c r="B91" s="2">
        <v>0.60114099092102979</v>
      </c>
      <c r="C91" s="3">
        <v>-0.12622924902176816</v>
      </c>
      <c r="D91">
        <f t="shared" si="88"/>
        <v>0.63130749134606889</v>
      </c>
      <c r="E91">
        <f t="shared" si="89"/>
        <v>0.50358266918321704</v>
      </c>
      <c r="G91">
        <f t="shared" si="90"/>
        <v>0.12772482216285186</v>
      </c>
      <c r="H91">
        <f t="shared" si="91"/>
        <v>1.6313630196532133E-2</v>
      </c>
      <c r="N91">
        <v>0.21722895900805878</v>
      </c>
      <c r="O91">
        <v>0.60040391675166538</v>
      </c>
      <c r="V91" s="2">
        <v>0.38649752864667314</v>
      </c>
      <c r="W91" s="3">
        <v>0.45385691476965434</v>
      </c>
      <c r="X91">
        <f t="shared" si="92"/>
        <v>0.59361651013467509</v>
      </c>
      <c r="Y91">
        <f t="shared" si="93"/>
        <v>0.60544468943196561</v>
      </c>
      <c r="AA91">
        <f t="shared" si="94"/>
        <v>-1.182817929729052E-2</v>
      </c>
      <c r="AB91">
        <f t="shared" si="95"/>
        <v>1.3990582548885206E-4</v>
      </c>
      <c r="AP91" s="2">
        <v>-0.84965995928780591</v>
      </c>
      <c r="AQ91" s="3">
        <v>-0.15123440249347195</v>
      </c>
      <c r="AR91">
        <f t="shared" si="96"/>
        <v>0.37654962089251187</v>
      </c>
      <c r="AS91">
        <f t="shared" si="97"/>
        <v>0.49919181208604002</v>
      </c>
      <c r="AU91">
        <f t="shared" si="98"/>
        <v>-0.12264219119352815</v>
      </c>
      <c r="AV91">
        <f t="shared" si="99"/>
        <v>1.5041107060749914E-2</v>
      </c>
      <c r="BI91" s="2">
        <v>1.7568126815528544</v>
      </c>
      <c r="BJ91" s="3">
        <v>0.19982232934503746</v>
      </c>
      <c r="BK91">
        <f t="shared" si="100"/>
        <v>0.83424122860785244</v>
      </c>
      <c r="BL91">
        <f t="shared" si="101"/>
        <v>0.56083670237832339</v>
      </c>
      <c r="BM91" s="3"/>
      <c r="BN91">
        <f t="shared" si="102"/>
        <v>0.27340452622952904</v>
      </c>
      <c r="BO91">
        <f t="shared" si="103"/>
        <v>7.4750034962793241E-2</v>
      </c>
      <c r="CB91" s="11">
        <v>-0.37919726007430171</v>
      </c>
      <c r="CC91" s="12">
        <v>-0.25716362782856567</v>
      </c>
      <c r="CD91">
        <f t="shared" si="104"/>
        <v>0.45916197054820534</v>
      </c>
      <c r="CE91">
        <f t="shared" si="105"/>
        <v>0.48059084283434572</v>
      </c>
      <c r="CG91">
        <f t="shared" si="106"/>
        <v>-2.1428872286140377E-2</v>
      </c>
      <c r="CH91">
        <f t="shared" si="107"/>
        <v>4.5919656745571511E-4</v>
      </c>
      <c r="CT91" s="11">
        <v>-0.53184545646227033</v>
      </c>
      <c r="CU91" s="12">
        <v>-0.37438833884697631</v>
      </c>
      <c r="CV91">
        <f t="shared" si="108"/>
        <v>0.43235723938589293</v>
      </c>
      <c r="CW91">
        <f t="shared" si="109"/>
        <v>0.46000640791287345</v>
      </c>
      <c r="CY91">
        <f t="shared" si="110"/>
        <v>-2.7649168526980517E-2</v>
      </c>
      <c r="CZ91">
        <f t="shared" si="111"/>
        <v>7.6447652023336999E-4</v>
      </c>
      <c r="DE91">
        <v>0.57906610751379861</v>
      </c>
      <c r="DF91">
        <v>0.53534034981087442</v>
      </c>
      <c r="DL91" s="11">
        <v>-0.19894075240446382</v>
      </c>
      <c r="DM91" s="12">
        <v>0.14777233031768019</v>
      </c>
      <c r="DN91">
        <f t="shared" si="112"/>
        <v>0.49081466833748716</v>
      </c>
      <c r="DO91">
        <f t="shared" si="113"/>
        <v>0.55169682215739402</v>
      </c>
      <c r="DQ91">
        <f t="shared" si="114"/>
        <v>-6.0882153819906859E-2</v>
      </c>
      <c r="DR91">
        <f t="shared" si="115"/>
        <v>3.7066366537507993E-3</v>
      </c>
      <c r="ED91" s="11">
        <v>-0.42384605846118117</v>
      </c>
      <c r="EE91" s="12">
        <v>2.4911187577498887E-2</v>
      </c>
      <c r="EF91">
        <f t="shared" si="116"/>
        <v>0.45132172699603901</v>
      </c>
      <c r="EG91">
        <f t="shared" si="117"/>
        <v>0.53012264061203895</v>
      </c>
      <c r="EI91">
        <f t="shared" si="118"/>
        <v>-7.8800913615999946E-2</v>
      </c>
      <c r="EJ91">
        <f t="shared" si="119"/>
        <v>6.2095839867162854E-3</v>
      </c>
      <c r="EW91" s="2">
        <v>-0.83952678679214976</v>
      </c>
      <c r="EX91" s="3">
        <v>-0.24654293899819923</v>
      </c>
      <c r="EY91">
        <f t="shared" si="120"/>
        <v>0.37832898659085956</v>
      </c>
      <c r="EZ91">
        <f t="shared" si="121"/>
        <v>0.48245581546810679</v>
      </c>
      <c r="FB91">
        <f t="shared" si="122"/>
        <v>-0.10412682887724722</v>
      </c>
      <c r="FC91">
        <f t="shared" si="123"/>
        <v>1.0842396492031526E-2</v>
      </c>
      <c r="FP91" s="2">
        <v>1.0186854001965282</v>
      </c>
      <c r="FQ91" s="3">
        <v>0.17221479692115857</v>
      </c>
      <c r="FR91">
        <f t="shared" si="124"/>
        <v>0.70462749055857465</v>
      </c>
      <c r="FS91">
        <f t="shared" si="125"/>
        <v>0.55598887251732654</v>
      </c>
      <c r="FU91">
        <f t="shared" si="126"/>
        <v>0.14863861804124812</v>
      </c>
      <c r="FV91">
        <f t="shared" si="127"/>
        <v>2.209343877321205E-2</v>
      </c>
      <c r="GI91" s="2">
        <v>-0.56326342369319049</v>
      </c>
      <c r="GJ91" s="3">
        <v>-0.24523900633122267</v>
      </c>
      <c r="GK91">
        <f t="shared" si="128"/>
        <v>0.4268403044648228</v>
      </c>
      <c r="GL91">
        <f t="shared" si="129"/>
        <v>0.48268478354908712</v>
      </c>
      <c r="GN91">
        <f t="shared" ref="GN91" si="132">GI91-GJ91</f>
        <v>-0.31802441736196785</v>
      </c>
      <c r="GO91">
        <f t="shared" si="131"/>
        <v>0.10113953003841912</v>
      </c>
    </row>
    <row r="92" spans="2:197" s="1" customFormat="1" x14ac:dyDescent="0.25">
      <c r="D92" s="1">
        <v>0.41097387394245644</v>
      </c>
      <c r="E92" s="1">
        <v>0.45110135234882837</v>
      </c>
      <c r="N92" s="1">
        <v>0.49</v>
      </c>
      <c r="O92" s="1">
        <v>0.52107855511378498</v>
      </c>
      <c r="AO92" s="1">
        <v>2</v>
      </c>
      <c r="BH92" s="1">
        <v>3</v>
      </c>
      <c r="CA92" s="1">
        <v>4</v>
      </c>
      <c r="CS92" s="1">
        <v>5</v>
      </c>
      <c r="CV92" s="1">
        <v>0.41934568390443144</v>
      </c>
      <c r="CW92" s="1">
        <v>0.48085412250531223</v>
      </c>
      <c r="DE92" s="1">
        <v>0.38814857969882743</v>
      </c>
      <c r="DF92" s="1">
        <v>0.51115043296288687</v>
      </c>
      <c r="DK92" s="1">
        <v>6</v>
      </c>
      <c r="DL92" s="11">
        <v>-1.3062584777124726</v>
      </c>
      <c r="DM92" s="12">
        <v>-0.23573854064191052</v>
      </c>
      <c r="EC92" s="1">
        <v>7</v>
      </c>
      <c r="EV92" s="1">
        <v>8</v>
      </c>
      <c r="FO92" s="1">
        <v>9</v>
      </c>
      <c r="GH92" s="1">
        <v>10</v>
      </c>
    </row>
    <row r="93" spans="2:197" x14ac:dyDescent="0.25">
      <c r="D93">
        <v>0.60467245076147003</v>
      </c>
      <c r="E93">
        <v>0.49729226342001209</v>
      </c>
      <c r="N93">
        <v>0.56610483138317191</v>
      </c>
      <c r="O93">
        <v>0.48642372420582225</v>
      </c>
      <c r="W93">
        <v>5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V93">
        <v>0.60650455620570343</v>
      </c>
      <c r="CW93">
        <v>0.51575806490791021</v>
      </c>
      <c r="DE93">
        <v>0.63130749134606889</v>
      </c>
      <c r="DF93">
        <v>0.57566691401490089</v>
      </c>
    </row>
    <row r="94" spans="2:197" x14ac:dyDescent="0.25">
      <c r="D94">
        <v>0.62194023797294407</v>
      </c>
      <c r="E94">
        <v>0.55346325625123816</v>
      </c>
      <c r="N94">
        <v>0.62194023797294407</v>
      </c>
      <c r="O94">
        <v>0.54064625257978205</v>
      </c>
      <c r="CV94">
        <v>0.60659904394084185</v>
      </c>
      <c r="CW94">
        <v>0.49938642839124359</v>
      </c>
      <c r="DE94">
        <v>0.68077113395232502</v>
      </c>
      <c r="DF94">
        <v>0.54766178720229586</v>
      </c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</row>
    <row r="95" spans="2:197" x14ac:dyDescent="0.25">
      <c r="D95">
        <v>0.28805182754335767</v>
      </c>
      <c r="E95">
        <v>0.41565135679135412</v>
      </c>
      <c r="N95">
        <v>0.45369123432850372</v>
      </c>
      <c r="O95">
        <v>0.55941220727233654</v>
      </c>
      <c r="CV95">
        <v>0.66302019908923715</v>
      </c>
      <c r="CW95">
        <v>0.54694447172268623</v>
      </c>
      <c r="DE95">
        <v>0.30663529246453314</v>
      </c>
      <c r="DF95">
        <v>0.5393924940026793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7" x14ac:dyDescent="0.25">
      <c r="D96">
        <v>0.53527876684486664</v>
      </c>
      <c r="E96">
        <v>0.50219249971501512</v>
      </c>
      <c r="N96">
        <v>0.47399856218281433</v>
      </c>
      <c r="O96">
        <v>0.46341105350513312</v>
      </c>
      <c r="CV96">
        <v>0.73384425570718981</v>
      </c>
      <c r="CW96">
        <v>0.621230228983222</v>
      </c>
      <c r="DE96">
        <v>0.12939200189010253</v>
      </c>
      <c r="DF96">
        <v>0.52742238691243581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4:125" x14ac:dyDescent="0.25">
      <c r="D97">
        <v>0.80246271642076716</v>
      </c>
      <c r="E97">
        <v>0.61289914735288387</v>
      </c>
      <c r="N97">
        <v>0.81244809224926051</v>
      </c>
      <c r="O97">
        <v>0.54968057046423124</v>
      </c>
      <c r="CV97">
        <v>0.43235723938589293</v>
      </c>
      <c r="CW97">
        <v>0.48791939274812157</v>
      </c>
      <c r="DE97">
        <v>0.25579062169460798</v>
      </c>
      <c r="DF97">
        <v>0.50557416160574942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4:125" x14ac:dyDescent="0.25">
      <c r="D98">
        <v>0.33496878908134831</v>
      </c>
      <c r="E98">
        <v>0.5371362754151251</v>
      </c>
      <c r="N98">
        <v>0.14038206577463463</v>
      </c>
      <c r="O98">
        <v>0.53930432281355511</v>
      </c>
      <c r="CV98">
        <v>0.52678113306752417</v>
      </c>
      <c r="CW98">
        <v>0.49083706526209397</v>
      </c>
      <c r="DE98">
        <v>0.47179058011274028</v>
      </c>
      <c r="DF98">
        <v>0.5786962144352521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4:125" x14ac:dyDescent="0.25">
      <c r="D99">
        <v>0.50476022257386211</v>
      </c>
      <c r="E99">
        <v>0.70171180283256429</v>
      </c>
      <c r="N99">
        <v>0.37832898659085956</v>
      </c>
      <c r="O99">
        <v>0.52903192991235304</v>
      </c>
      <c r="CV99">
        <v>0.29111233335148767</v>
      </c>
      <c r="CW99">
        <v>0.4882658912041562</v>
      </c>
      <c r="DE99">
        <v>0.38054277693501282</v>
      </c>
      <c r="DF99">
        <v>0.59639011809204967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4:125" x14ac:dyDescent="0.25">
      <c r="D100">
        <v>0.17794765547607855</v>
      </c>
      <c r="E100">
        <v>0.37688236148090404</v>
      </c>
      <c r="N100">
        <v>0.63130749134606889</v>
      </c>
      <c r="O100">
        <v>0.5585404630277151</v>
      </c>
      <c r="CV100">
        <v>0.61073927837106645</v>
      </c>
      <c r="CW100">
        <v>0.5189348614428958</v>
      </c>
      <c r="DE100">
        <v>0.50204476168648526</v>
      </c>
      <c r="DF100">
        <v>0.55998136669940468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4:125" x14ac:dyDescent="0.25">
      <c r="D101">
        <v>0.58287654357039265</v>
      </c>
      <c r="E101">
        <v>0.47333658332909367</v>
      </c>
      <c r="N101">
        <v>0.29569193266068405</v>
      </c>
      <c r="O101">
        <v>0.63155709504683455</v>
      </c>
      <c r="CV101">
        <v>0.63406430154577398</v>
      </c>
      <c r="CW101">
        <v>0.61485666637383229</v>
      </c>
      <c r="DE101">
        <v>0.28352761297434403</v>
      </c>
      <c r="DF101">
        <v>0.53326096345210638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4:125" x14ac:dyDescent="0.25">
      <c r="D102">
        <v>0.67779320694188583</v>
      </c>
      <c r="E102">
        <v>0.58486415603589381</v>
      </c>
      <c r="N102">
        <v>0.61885212574357107</v>
      </c>
      <c r="O102">
        <v>0.52616772218172436</v>
      </c>
      <c r="CV102">
        <v>0.52645979493954764</v>
      </c>
      <c r="CW102">
        <v>0.50373258753069783</v>
      </c>
      <c r="DE102">
        <v>0.34327468858800614</v>
      </c>
      <c r="DF102">
        <v>0.5360425273784668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4:125" x14ac:dyDescent="0.25">
      <c r="D103">
        <v>0.53584244447657914</v>
      </c>
      <c r="E103">
        <v>0.56948975384205003</v>
      </c>
      <c r="N103">
        <v>0.58287654357039265</v>
      </c>
      <c r="O103">
        <v>0.49702740875866669</v>
      </c>
      <c r="CV103">
        <v>0.40828157510842333</v>
      </c>
      <c r="CW103">
        <v>0.51303322232135051</v>
      </c>
      <c r="DE103">
        <v>0.17794765547607855</v>
      </c>
      <c r="DF103">
        <v>0.47671039755769884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4:125" x14ac:dyDescent="0.25">
      <c r="D104">
        <v>0.38054277693501282</v>
      </c>
      <c r="E104">
        <v>0.55178762581246033</v>
      </c>
      <c r="N104">
        <v>0.38304346202253947</v>
      </c>
      <c r="O104">
        <v>0.53871994213916163</v>
      </c>
      <c r="CV104">
        <v>0.53013419465475176</v>
      </c>
      <c r="CW104">
        <v>0.46357290885506292</v>
      </c>
      <c r="DE104">
        <v>0.49081466833748716</v>
      </c>
      <c r="DF104">
        <v>0.55334425413697652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4:125" x14ac:dyDescent="0.25">
      <c r="D105">
        <v>0.42203288435399205</v>
      </c>
      <c r="E105">
        <v>0.48875124783830298</v>
      </c>
      <c r="N105">
        <v>0.70462749055857465</v>
      </c>
      <c r="O105">
        <v>0.54886081041723211</v>
      </c>
      <c r="CV105">
        <v>0.97</v>
      </c>
      <c r="CW105">
        <v>0.68544332227045945</v>
      </c>
      <c r="DE105">
        <v>0.8323709885526378</v>
      </c>
      <c r="DF105">
        <v>0.58501821635664319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4:125" x14ac:dyDescent="0.25">
      <c r="D106">
        <v>0.4023006349244469</v>
      </c>
      <c r="E106">
        <v>0.49002533237546597</v>
      </c>
      <c r="N106">
        <v>0.61</v>
      </c>
      <c r="O106">
        <v>0.54660011862211944</v>
      </c>
      <c r="CV106">
        <v>0.7699824382755841</v>
      </c>
      <c r="CW106">
        <v>0.56745727496662945</v>
      </c>
      <c r="DE106">
        <v>0.45264926694004554</v>
      </c>
      <c r="DF106">
        <v>0.47383927882467591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4:125" x14ac:dyDescent="0.25">
      <c r="D107">
        <v>0.69413872926125175</v>
      </c>
      <c r="E107">
        <v>0.51777483551649117</v>
      </c>
      <c r="N107">
        <v>0.60338570549987947</v>
      </c>
      <c r="O107">
        <v>0.62055564920328699</v>
      </c>
      <c r="CV107">
        <v>0.23958913306809887</v>
      </c>
      <c r="CW107">
        <v>0.48821734818279122</v>
      </c>
      <c r="DE107">
        <v>0.14038206577463463</v>
      </c>
      <c r="DF107">
        <v>0.48421262658935371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4:125" x14ac:dyDescent="0.25">
      <c r="D108">
        <v>0.70462749055857465</v>
      </c>
      <c r="E108">
        <v>0.58057574213896557</v>
      </c>
      <c r="N108">
        <v>0.41934568390443144</v>
      </c>
      <c r="O108">
        <v>0.52811443625692411</v>
      </c>
      <c r="CV108">
        <v>0.56222114066277662</v>
      </c>
      <c r="CW108">
        <v>0.54146598760401388</v>
      </c>
      <c r="DE108">
        <v>0.47399856218281433</v>
      </c>
      <c r="DF108">
        <v>0.51300192459159566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4:125" x14ac:dyDescent="0.25">
      <c r="D109">
        <v>0.68077113395232502</v>
      </c>
      <c r="E109">
        <v>0.62507716796037505</v>
      </c>
      <c r="N109">
        <v>0.16443628723000875</v>
      </c>
      <c r="O109">
        <v>0.46682432121839829</v>
      </c>
      <c r="CV109">
        <v>0.85831613881077673</v>
      </c>
      <c r="CW109">
        <v>0.66262599453363114</v>
      </c>
      <c r="DE109">
        <v>0.45916197054820534</v>
      </c>
      <c r="DF109">
        <v>0.5300504448050013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4:125" x14ac:dyDescent="0.25">
      <c r="D110">
        <v>0.60338570549987947</v>
      </c>
      <c r="E110">
        <v>0.64822173186697474</v>
      </c>
      <c r="N110">
        <v>0.17794765547607855</v>
      </c>
      <c r="O110">
        <v>0.52379183630138904</v>
      </c>
      <c r="CV110">
        <v>0.70462749055857465</v>
      </c>
      <c r="CW110">
        <v>0.54022366542090183</v>
      </c>
      <c r="DE110">
        <v>0.16443628723000875</v>
      </c>
      <c r="DF110">
        <v>0.51157793450316513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4:125" x14ac:dyDescent="0.25">
      <c r="D111">
        <v>0.59888115925504981</v>
      </c>
      <c r="E111">
        <v>0.47602943184690116</v>
      </c>
      <c r="N111">
        <v>0.68077113395232502</v>
      </c>
      <c r="O111">
        <v>0.58265170382890552</v>
      </c>
      <c r="CV111">
        <v>0.33496878908134831</v>
      </c>
      <c r="CW111">
        <v>0.51208320216731451</v>
      </c>
      <c r="DE111">
        <v>0.66302019908923715</v>
      </c>
      <c r="DF111">
        <v>0.52960809500224182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4:125" x14ac:dyDescent="0.25">
      <c r="D112">
        <v>0.39619273142626921</v>
      </c>
      <c r="E112">
        <v>0.43107140723263515</v>
      </c>
      <c r="N112">
        <v>0.64522355477623838</v>
      </c>
      <c r="O112">
        <v>0.52571252635050636</v>
      </c>
      <c r="CV112">
        <v>0.37832898659085956</v>
      </c>
      <c r="CW112">
        <v>0.5097439302686344</v>
      </c>
      <c r="DE112">
        <v>0.60338570549987947</v>
      </c>
      <c r="DF112">
        <v>0.57929207336506094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4:125" x14ac:dyDescent="0.25">
      <c r="D113">
        <v>0.32836936521744486</v>
      </c>
      <c r="E113">
        <v>0.4783388193139067</v>
      </c>
      <c r="N113">
        <v>0.72230131171451473</v>
      </c>
      <c r="O113">
        <v>0.55066905865515547</v>
      </c>
      <c r="CV113">
        <v>0.88000000000000012</v>
      </c>
      <c r="CW113">
        <v>0.56270692683258461</v>
      </c>
      <c r="DE113">
        <v>0.73384425570718981</v>
      </c>
      <c r="DF113">
        <v>0.51225829091477959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4:125" x14ac:dyDescent="0.25">
      <c r="D114">
        <v>0.3626197254938609</v>
      </c>
      <c r="E114">
        <v>0.52496823681007487</v>
      </c>
      <c r="N114">
        <v>0.45264926694004554</v>
      </c>
      <c r="O114">
        <v>0.49903539350691406</v>
      </c>
      <c r="CV114">
        <v>0.46649926025629501</v>
      </c>
      <c r="CW114">
        <v>0.50609411040047481</v>
      </c>
      <c r="DE114">
        <v>0.50476022257386211</v>
      </c>
      <c r="DF114">
        <v>0.7046728035931662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4:125" x14ac:dyDescent="0.25">
      <c r="D115">
        <v>0.44564380872302795</v>
      </c>
      <c r="E115">
        <v>0.42643597082075779</v>
      </c>
      <c r="N115">
        <v>0.40828157510842333</v>
      </c>
      <c r="O115">
        <v>0.56614239174080061</v>
      </c>
      <c r="CV115">
        <v>0.5369217406373219</v>
      </c>
      <c r="CW115">
        <v>0.52824285175625452</v>
      </c>
      <c r="DE115">
        <v>0.55358520138487521</v>
      </c>
      <c r="DF115">
        <v>0.60490308924695968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4:125" x14ac:dyDescent="0.25">
      <c r="D116">
        <v>0.45561851323613356</v>
      </c>
      <c r="E116">
        <v>0.49073616443250501</v>
      </c>
      <c r="N116">
        <v>0.47179058011274028</v>
      </c>
      <c r="O116">
        <v>0.55271074979094326</v>
      </c>
      <c r="CV116">
        <v>0.38814857969882743</v>
      </c>
      <c r="CW116">
        <v>0.49469975255173548</v>
      </c>
      <c r="DE116">
        <v>0.45561851323613356</v>
      </c>
      <c r="DF116">
        <v>0.55367824916888331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4:125" x14ac:dyDescent="0.25">
      <c r="D117">
        <v>0.57975981218975936</v>
      </c>
      <c r="E117">
        <v>0.51370777305833315</v>
      </c>
      <c r="N117">
        <v>0.39619273142626921</v>
      </c>
      <c r="O117">
        <v>0.46967736526392456</v>
      </c>
      <c r="CV117">
        <v>0.60467245076147003</v>
      </c>
      <c r="CW117">
        <v>0.51310630684166658</v>
      </c>
      <c r="DE117">
        <v>0.46649926025629501</v>
      </c>
      <c r="DF117">
        <v>0.52112285071234643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4:125" x14ac:dyDescent="0.25">
      <c r="D118">
        <v>0.46649926025629501</v>
      </c>
      <c r="E118">
        <v>0.48806114222187041</v>
      </c>
      <c r="N118">
        <v>0.60659904394084185</v>
      </c>
      <c r="O118">
        <v>0.52232231242138993</v>
      </c>
      <c r="CV118">
        <v>0.47399856218281433</v>
      </c>
      <c r="CW118">
        <v>0.44789327219202724</v>
      </c>
      <c r="DE118">
        <v>0.54399087624336961</v>
      </c>
      <c r="DF118">
        <v>0.58877264790641137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4:125" x14ac:dyDescent="0.25">
      <c r="D119">
        <v>0.21722895900805878</v>
      </c>
      <c r="E119">
        <v>0.49042315813167076</v>
      </c>
      <c r="N119">
        <v>0.53584244447657914</v>
      </c>
      <c r="O119">
        <v>0.54314338098488624</v>
      </c>
      <c r="CV119">
        <v>0.68077113395232502</v>
      </c>
      <c r="CW119">
        <v>0.57734073945750697</v>
      </c>
      <c r="DE119">
        <v>0.45369123432850372</v>
      </c>
      <c r="DF119">
        <v>0.58089135074486276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4:125" x14ac:dyDescent="0.25">
      <c r="D120">
        <v>0.58914930850003933</v>
      </c>
      <c r="E120">
        <v>0.54582905321091313</v>
      </c>
      <c r="N120">
        <v>0.57975981218975936</v>
      </c>
      <c r="O120">
        <v>0.52704143871956455</v>
      </c>
      <c r="CV120">
        <v>0.74558512678504529</v>
      </c>
      <c r="CW120">
        <v>0.56779819037711698</v>
      </c>
      <c r="DE120">
        <v>0.49846584992178466</v>
      </c>
      <c r="DF120">
        <v>0.55878487951257605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4:125" x14ac:dyDescent="0.25">
      <c r="D121">
        <v>0.61163193295589768</v>
      </c>
      <c r="E121">
        <v>0.55237410270074772</v>
      </c>
      <c r="N121">
        <v>0.53013419465475176</v>
      </c>
      <c r="O121">
        <v>0.48572839167894211</v>
      </c>
      <c r="CV121">
        <v>0.28288294976777656</v>
      </c>
      <c r="CW121">
        <v>0.48080648836333523</v>
      </c>
      <c r="DE121">
        <v>0.52678113306752417</v>
      </c>
      <c r="DF121">
        <v>0.50738855857636878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4:125" x14ac:dyDescent="0.25">
      <c r="D122">
        <v>0.85831613881077673</v>
      </c>
      <c r="E122">
        <v>0.67031711682019057</v>
      </c>
      <c r="N122">
        <v>0.72230131171451473</v>
      </c>
      <c r="O122">
        <v>0.55318892401569297</v>
      </c>
      <c r="CV122">
        <v>0.37654962089251187</v>
      </c>
      <c r="CW122">
        <v>0.49212927060887829</v>
      </c>
      <c r="DE122">
        <v>0.5369217406373219</v>
      </c>
      <c r="DF122">
        <v>0.54086306929773531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4:125" x14ac:dyDescent="0.25">
      <c r="D123">
        <v>0.4659897375337344</v>
      </c>
      <c r="E123">
        <v>0.46360597797119635</v>
      </c>
      <c r="N123">
        <v>0.63277751863640352</v>
      </c>
      <c r="O123">
        <v>0.44698071372946596</v>
      </c>
      <c r="CV123">
        <v>0.45369123432850372</v>
      </c>
      <c r="CW123">
        <v>0.51071720993417635</v>
      </c>
      <c r="DE123">
        <v>0.50219018160456308</v>
      </c>
      <c r="DF123">
        <v>0.5124970029397532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4:125" x14ac:dyDescent="0.25">
      <c r="D124">
        <v>0.67510701958419217</v>
      </c>
      <c r="E124">
        <v>0.51028635760297691</v>
      </c>
      <c r="N124">
        <v>0.45561851323613356</v>
      </c>
      <c r="O124">
        <v>0.46925053966334729</v>
      </c>
      <c r="CV124">
        <v>0.8225487306039323</v>
      </c>
      <c r="CW124">
        <v>0.55213058488426936</v>
      </c>
      <c r="DE124">
        <v>0.47495338673855692</v>
      </c>
      <c r="DF124">
        <v>0.48320212600097856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4:125" x14ac:dyDescent="0.25">
      <c r="D125">
        <v>0.45132172699603901</v>
      </c>
      <c r="E125">
        <v>0.57501291689847678</v>
      </c>
      <c r="N125">
        <v>0.4268403044648228</v>
      </c>
      <c r="O125">
        <v>0.49022455573832563</v>
      </c>
      <c r="CV125">
        <v>0.25579062169460798</v>
      </c>
      <c r="CW125">
        <v>0.47403319398673782</v>
      </c>
      <c r="DE125">
        <v>0.61</v>
      </c>
      <c r="DF125">
        <v>0.48979278314227581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4:125" x14ac:dyDescent="0.25">
      <c r="D126">
        <v>0.63277751863640352</v>
      </c>
      <c r="E126">
        <v>0.49111573210599413</v>
      </c>
      <c r="N126">
        <v>0.60441088865919246</v>
      </c>
      <c r="O126">
        <v>0.47501215608891262</v>
      </c>
      <c r="CV126">
        <v>0.45264926694004554</v>
      </c>
      <c r="CW126">
        <v>0.51516227759026911</v>
      </c>
      <c r="DE126">
        <v>0.60338570549987947</v>
      </c>
      <c r="DF126">
        <v>0.5781174797996701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4:125" x14ac:dyDescent="0.25">
      <c r="D127">
        <v>0.61</v>
      </c>
      <c r="E127">
        <v>0.50447772006793712</v>
      </c>
      <c r="N127">
        <v>0.58287654357039265</v>
      </c>
      <c r="O127">
        <v>0.49716210721783793</v>
      </c>
      <c r="CV127">
        <v>0.98049340275808594</v>
      </c>
      <c r="CW127">
        <v>0.73235389629533409</v>
      </c>
      <c r="DE127">
        <v>0.4751968682027613</v>
      </c>
      <c r="DF127">
        <v>0.53055918617399167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4:125" x14ac:dyDescent="0.25">
      <c r="D128">
        <v>0.44015280840760745</v>
      </c>
      <c r="E128">
        <v>0.48420638989896136</v>
      </c>
      <c r="N128">
        <v>0.70462749055857465</v>
      </c>
      <c r="O128">
        <v>0.56823738889944775</v>
      </c>
      <c r="CV128">
        <v>0.28352761297434403</v>
      </c>
      <c r="CW128">
        <v>0.44679569265564056</v>
      </c>
      <c r="DE128">
        <v>0.65712614062158681</v>
      </c>
      <c r="DF128">
        <v>0.53897749292016384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4:125" x14ac:dyDescent="0.25">
      <c r="D129">
        <v>0.30663529246453314</v>
      </c>
      <c r="E129">
        <v>0.55475066119582717</v>
      </c>
      <c r="N129">
        <v>0.57906610751379861</v>
      </c>
      <c r="O129">
        <v>0.57149974220665078</v>
      </c>
      <c r="CV129">
        <v>0.46659041887764507</v>
      </c>
      <c r="CW129">
        <v>0.55370404666565498</v>
      </c>
      <c r="DE129">
        <v>0.17794765547607855</v>
      </c>
      <c r="DF129">
        <v>0.46236660392146423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4:125" x14ac:dyDescent="0.25">
      <c r="D130">
        <v>0.49252488217185592</v>
      </c>
      <c r="E130">
        <v>0.44750773672037319</v>
      </c>
      <c r="N130">
        <v>0.46753463666992268</v>
      </c>
      <c r="O130">
        <v>0.62267990970699716</v>
      </c>
      <c r="CV130">
        <v>0.59888115925504981</v>
      </c>
      <c r="CW130">
        <v>0.4782773841420408</v>
      </c>
      <c r="DE130">
        <v>0.12939200189010253</v>
      </c>
      <c r="DF130">
        <v>0.48415839209314532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4:125" x14ac:dyDescent="0.25">
      <c r="D131">
        <v>0.12939200189010253</v>
      </c>
      <c r="E131">
        <v>0.41500566510881676</v>
      </c>
      <c r="N131">
        <v>0.61073927837106645</v>
      </c>
      <c r="O131">
        <v>0.53631664862386574</v>
      </c>
      <c r="CV131">
        <v>0.72230131171451473</v>
      </c>
      <c r="CW131">
        <v>0.60106215192723833</v>
      </c>
      <c r="DE131">
        <v>0.8323709885526378</v>
      </c>
      <c r="DF131">
        <v>0.53257875779876462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4:125" x14ac:dyDescent="0.25">
      <c r="D132">
        <v>0.97</v>
      </c>
      <c r="E132">
        <v>0.7069645460615871</v>
      </c>
      <c r="N132">
        <v>0.33496878908134831</v>
      </c>
      <c r="O132">
        <v>0.61551792795218219</v>
      </c>
      <c r="CV132">
        <v>0.45132172699603901</v>
      </c>
      <c r="CW132">
        <v>0.57249032850935122</v>
      </c>
      <c r="DE132">
        <v>0.49846584992178466</v>
      </c>
      <c r="DF132">
        <v>0.49962625250518883</v>
      </c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4:125" x14ac:dyDescent="0.25">
      <c r="D133">
        <v>0.4268403044648228</v>
      </c>
      <c r="E133">
        <v>0.47741353065166464</v>
      </c>
      <c r="N133">
        <v>0.4023006349244469</v>
      </c>
      <c r="O133">
        <v>0.44378597249426477</v>
      </c>
      <c r="CV133">
        <v>0.53527876684486664</v>
      </c>
      <c r="CW133">
        <v>0.51629435298128812</v>
      </c>
      <c r="DE133">
        <v>0.39619273142626921</v>
      </c>
      <c r="DF133">
        <v>0.46209425809332949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4:125" x14ac:dyDescent="0.25">
      <c r="D134">
        <v>0.65712614062158681</v>
      </c>
      <c r="E134">
        <v>0.63977663890454317</v>
      </c>
      <c r="N134">
        <v>0.53584244447657914</v>
      </c>
      <c r="O134">
        <v>0.57614997383765376</v>
      </c>
      <c r="CV134">
        <v>0.25301451774095368</v>
      </c>
      <c r="CW134">
        <v>0.48745915875652701</v>
      </c>
      <c r="DE134">
        <v>0.38814857969882743</v>
      </c>
      <c r="DF134">
        <v>0.4703434186868144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4:125" x14ac:dyDescent="0.25">
      <c r="D135">
        <v>0.50219018160456308</v>
      </c>
      <c r="E135">
        <v>0.49137714898879808</v>
      </c>
      <c r="N135">
        <v>0.54563655104489672</v>
      </c>
      <c r="O135">
        <v>0.41619920325783177</v>
      </c>
      <c r="CV135">
        <v>0.61163193295589768</v>
      </c>
      <c r="CW135">
        <v>0.53012169670381692</v>
      </c>
      <c r="DE135">
        <v>0.7699824382755841</v>
      </c>
      <c r="DF135">
        <v>0.48753190031899984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4:125" x14ac:dyDescent="0.25">
      <c r="D136">
        <v>0.64522355477623838</v>
      </c>
      <c r="E136">
        <v>0.48465316033659628</v>
      </c>
      <c r="N136">
        <v>0.54399087624336961</v>
      </c>
      <c r="O136">
        <v>0.51832700719336189</v>
      </c>
      <c r="CV136">
        <v>0.46753463666992268</v>
      </c>
      <c r="CW136">
        <v>0.56810041728629812</v>
      </c>
      <c r="DE136">
        <v>0.55358520138487521</v>
      </c>
      <c r="DF136">
        <v>0.53502674168194519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4:125" x14ac:dyDescent="0.25">
      <c r="D137">
        <v>0.62874611688335025</v>
      </c>
      <c r="E137">
        <v>0.58885241426761914</v>
      </c>
      <c r="N137">
        <v>0.62194023797294407</v>
      </c>
      <c r="O137">
        <v>0.5435930358339629</v>
      </c>
      <c r="CV137">
        <v>0.56610483138317191</v>
      </c>
      <c r="CW137">
        <v>0.5004594952660929</v>
      </c>
      <c r="DE137">
        <v>0.69413872926125175</v>
      </c>
      <c r="DF137">
        <v>0.46591785152944099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4:125" x14ac:dyDescent="0.25">
      <c r="D138">
        <v>0.14038206577463463</v>
      </c>
      <c r="E138">
        <v>0.45363456538170649</v>
      </c>
      <c r="N138">
        <v>0.38054277693501282</v>
      </c>
      <c r="O138">
        <v>0.55700965428285942</v>
      </c>
      <c r="CV138">
        <v>0.53584244447657914</v>
      </c>
      <c r="CW138">
        <v>0.55984821424209208</v>
      </c>
      <c r="DE138">
        <v>0.63911382754460588</v>
      </c>
      <c r="DF138">
        <v>0.48763658858971964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4:125" x14ac:dyDescent="0.25">
      <c r="D139">
        <v>0.29569193266068405</v>
      </c>
      <c r="E139">
        <v>0.47150197984854658</v>
      </c>
      <c r="N139">
        <v>0.8323709885526378</v>
      </c>
      <c r="O139">
        <v>0.56325924656846016</v>
      </c>
      <c r="CV139">
        <v>0.58945491194329924</v>
      </c>
      <c r="CW139">
        <v>0.49932331563873833</v>
      </c>
      <c r="DE139">
        <v>0.52645979493954764</v>
      </c>
      <c r="DF139">
        <v>0.48109379356464521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4:125" x14ac:dyDescent="0.25">
      <c r="D140">
        <v>0.83424122860785244</v>
      </c>
      <c r="E140">
        <v>0.62782605376369482</v>
      </c>
      <c r="N140">
        <v>0.37832898659085956</v>
      </c>
      <c r="O140">
        <v>0.5215414901405625</v>
      </c>
      <c r="CV140">
        <v>0.54563655104489672</v>
      </c>
      <c r="CW140">
        <v>0.50742776187180128</v>
      </c>
      <c r="DE140">
        <v>0.57906610751379861</v>
      </c>
      <c r="DF140">
        <v>0.55323104402037415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4:125" x14ac:dyDescent="0.25">
      <c r="D141">
        <v>0.64777728275158686</v>
      </c>
      <c r="E141">
        <v>0.51740997526786114</v>
      </c>
      <c r="N141">
        <v>0.44015280840760745</v>
      </c>
      <c r="O141">
        <v>0.51640047461116656</v>
      </c>
      <c r="CV141">
        <v>0.62874611688335025</v>
      </c>
      <c r="CW141">
        <v>0.55526896653871594</v>
      </c>
      <c r="DE141">
        <v>0.41934568390443144</v>
      </c>
      <c r="DF141">
        <v>0.43911169063190941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4:125" x14ac:dyDescent="0.25">
      <c r="D142">
        <v>0.52645979493954764</v>
      </c>
      <c r="E142">
        <v>0.49608993058580297</v>
      </c>
      <c r="N142">
        <v>0.8225487306039323</v>
      </c>
      <c r="O142">
        <v>0.4397071433283033</v>
      </c>
      <c r="CV142">
        <v>0.12605943959615651</v>
      </c>
      <c r="CW142">
        <v>0.52174013502020622</v>
      </c>
      <c r="DE142">
        <v>0.58914930850003933</v>
      </c>
      <c r="DF142">
        <v>0.50367958083959719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4:125" x14ac:dyDescent="0.25">
      <c r="D143">
        <v>0.23958913306809887</v>
      </c>
      <c r="E143">
        <v>0.459630485885548</v>
      </c>
      <c r="N143">
        <v>0.49252488217185592</v>
      </c>
      <c r="O143">
        <v>0.47344666470081354</v>
      </c>
      <c r="CV143">
        <v>0.58914930850003933</v>
      </c>
      <c r="CW143">
        <v>0.53442269254165065</v>
      </c>
      <c r="DE143">
        <v>0.6664931940208485</v>
      </c>
      <c r="DF143">
        <v>0.48415027500879254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4:125" x14ac:dyDescent="0.25">
      <c r="D144">
        <v>0.55358520138487521</v>
      </c>
      <c r="E144">
        <v>0.55670043727981178</v>
      </c>
      <c r="N144">
        <v>0.44564380872302795</v>
      </c>
      <c r="O144">
        <v>0.44403280329187333</v>
      </c>
      <c r="CV144">
        <v>0.60338570549987947</v>
      </c>
      <c r="CW144">
        <v>0.65041298288493787</v>
      </c>
      <c r="DE144">
        <v>0.63130749134606889</v>
      </c>
      <c r="DF144">
        <v>0.49725754889369794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4:125" x14ac:dyDescent="0.25">
      <c r="D145">
        <v>0.46659041887764507</v>
      </c>
      <c r="E145">
        <v>0.56338744042479194</v>
      </c>
      <c r="N145">
        <v>0.59888115925504981</v>
      </c>
      <c r="O145">
        <v>0.46873416876455098</v>
      </c>
      <c r="CV145">
        <v>0.47179058011274028</v>
      </c>
      <c r="CW145">
        <v>0.50473704665126684</v>
      </c>
      <c r="DE145">
        <v>0.47399856218281433</v>
      </c>
      <c r="DF145">
        <v>0.42249368596224318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4:125" x14ac:dyDescent="0.25">
      <c r="D146">
        <v>0.88000000000000012</v>
      </c>
      <c r="E146">
        <v>0.49990038475786647</v>
      </c>
      <c r="N146">
        <v>0.49081466833748716</v>
      </c>
      <c r="O146">
        <v>0.62632169216787603</v>
      </c>
      <c r="CV146">
        <v>0.35505197617961504</v>
      </c>
      <c r="CW146">
        <v>0.48454857695502529</v>
      </c>
      <c r="DE146">
        <v>0.66600870684534796</v>
      </c>
      <c r="DF146">
        <v>0.52788060191103814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4:125" x14ac:dyDescent="0.25">
      <c r="D147">
        <v>0.68475800134654241</v>
      </c>
      <c r="E147">
        <v>0.58562357342272431</v>
      </c>
      <c r="N147">
        <v>0.98049340275808594</v>
      </c>
      <c r="O147">
        <v>0.57644278286857731</v>
      </c>
      <c r="CV147">
        <v>0.65712614062158681</v>
      </c>
      <c r="CW147">
        <v>0.59958193785984015</v>
      </c>
      <c r="DE147">
        <v>0.53013419465475176</v>
      </c>
      <c r="DF147">
        <v>0.47731878977081071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4:125" x14ac:dyDescent="0.25">
      <c r="D148">
        <v>0.37654962089251187</v>
      </c>
      <c r="E148">
        <v>0.48766849710229837</v>
      </c>
      <c r="N148">
        <v>0.66600870684534796</v>
      </c>
      <c r="O148">
        <v>0.53890553637917782</v>
      </c>
      <c r="CV148">
        <v>0.52362394003634183</v>
      </c>
      <c r="CW148">
        <v>0.54957861532913344</v>
      </c>
      <c r="DE148">
        <v>0.66302019908923715</v>
      </c>
      <c r="DF148">
        <v>0.48488446566136434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4:125" x14ac:dyDescent="0.25">
      <c r="D149">
        <v>0.47179058011274028</v>
      </c>
      <c r="E149">
        <v>0.54111054931533642</v>
      </c>
      <c r="N149">
        <v>0.64777728275158686</v>
      </c>
      <c r="O149">
        <v>0.51259729662461584</v>
      </c>
      <c r="CV149">
        <v>0.61</v>
      </c>
      <c r="CW149">
        <v>0.51888129764089508</v>
      </c>
      <c r="DE149">
        <v>0.25579062169460798</v>
      </c>
      <c r="DF149">
        <v>0.46472545866896353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4:125" x14ac:dyDescent="0.25">
      <c r="D150">
        <v>0.54563655104489672</v>
      </c>
      <c r="E150">
        <v>0.49626695812056459</v>
      </c>
      <c r="N150">
        <v>0.64522355477623838</v>
      </c>
      <c r="O150">
        <v>0.43085698608279138</v>
      </c>
      <c r="CV150">
        <v>0.52135343725349226</v>
      </c>
      <c r="CW150">
        <v>0.51057381718215999</v>
      </c>
      <c r="DE150">
        <v>0.60659904394084185</v>
      </c>
      <c r="DF150">
        <v>0.46570135834250492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4:125" x14ac:dyDescent="0.25">
      <c r="D151">
        <v>0.97</v>
      </c>
      <c r="E151">
        <v>0.71958567547627972</v>
      </c>
      <c r="N151">
        <v>0.6664931940208485</v>
      </c>
      <c r="O151">
        <v>0.47427140589990868</v>
      </c>
      <c r="CV151">
        <v>0.50476022257386211</v>
      </c>
      <c r="CW151">
        <v>0.59381129294289614</v>
      </c>
      <c r="DE151">
        <v>0.62194023797294407</v>
      </c>
      <c r="DF151">
        <v>0.52545982784132117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4:125" x14ac:dyDescent="0.25">
      <c r="D152">
        <v>0.66600870684534796</v>
      </c>
      <c r="E152">
        <v>0.55444472442687176</v>
      </c>
      <c r="N152">
        <v>0.52135343725349226</v>
      </c>
      <c r="O152">
        <v>0.50248027334427947</v>
      </c>
      <c r="CV152">
        <v>0.80246271642076716</v>
      </c>
      <c r="CW152">
        <v>0.60220443062907025</v>
      </c>
      <c r="DE152">
        <v>0.32836936521744486</v>
      </c>
      <c r="DF152">
        <v>0.45046108935944251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4:125" x14ac:dyDescent="0.25">
      <c r="D153">
        <v>0.41934568390443144</v>
      </c>
      <c r="E153">
        <v>0.4676935992460115</v>
      </c>
      <c r="N153">
        <v>0.12605943959615651</v>
      </c>
      <c r="O153">
        <v>0.64079247390934013</v>
      </c>
      <c r="CV153">
        <v>0.58905507133429558</v>
      </c>
      <c r="CW153">
        <v>0.55970657502934318</v>
      </c>
      <c r="DE153">
        <v>0.60650455620570343</v>
      </c>
      <c r="DF153">
        <v>0.47477838172167275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4:125" x14ac:dyDescent="0.25">
      <c r="D154">
        <v>0.45369123432850372</v>
      </c>
      <c r="E154">
        <v>0.55193486650662849</v>
      </c>
      <c r="N154">
        <v>0.68475800134654241</v>
      </c>
      <c r="O154">
        <v>0.5608073950078275</v>
      </c>
      <c r="CV154">
        <v>0.31146150408326867</v>
      </c>
      <c r="CW154">
        <v>0.51572181010002416</v>
      </c>
      <c r="DE154">
        <v>0.4268403044648228</v>
      </c>
      <c r="DF154">
        <v>0.50030655103685673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4:125" x14ac:dyDescent="0.25">
      <c r="D155">
        <v>0.49</v>
      </c>
      <c r="E155">
        <v>0.48579823891770313</v>
      </c>
      <c r="N155">
        <v>0.57975981218975936</v>
      </c>
      <c r="O155">
        <v>0.52278808563704771</v>
      </c>
      <c r="CV155">
        <v>0.6664931940208485</v>
      </c>
      <c r="CW155">
        <v>0.5253551918829733</v>
      </c>
      <c r="DE155">
        <v>0.67510701958419217</v>
      </c>
      <c r="DF155">
        <v>0.48631333333181903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4:125" x14ac:dyDescent="0.25">
      <c r="D156">
        <v>0.49081466833748716</v>
      </c>
      <c r="E156">
        <v>0.59175989737214152</v>
      </c>
      <c r="N156">
        <v>0.21722895900805878</v>
      </c>
      <c r="O156">
        <v>0.47579254820453076</v>
      </c>
      <c r="CV156">
        <v>0.97</v>
      </c>
      <c r="CW156">
        <v>0.7626388763777654</v>
      </c>
      <c r="DE156">
        <v>0.54108231719314159</v>
      </c>
      <c r="DF156">
        <v>0.4824203055270096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4:125" x14ac:dyDescent="0.25">
      <c r="D157">
        <v>0.25301451774095368</v>
      </c>
      <c r="E157">
        <v>0.44365615846916218</v>
      </c>
      <c r="N157">
        <v>0.4751968682027613</v>
      </c>
      <c r="O157">
        <v>0.55794919928565578</v>
      </c>
      <c r="CV157">
        <v>0.38304346202253947</v>
      </c>
      <c r="CW157">
        <v>0.50230344879047351</v>
      </c>
      <c r="DE157">
        <v>0.40828157510842333</v>
      </c>
      <c r="DF157">
        <v>0.50865609789649102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4:125" x14ac:dyDescent="0.25">
      <c r="D158">
        <v>0.37832898659085956</v>
      </c>
      <c r="E158">
        <v>0.5076887399333464</v>
      </c>
      <c r="N158">
        <v>0.41097387394245644</v>
      </c>
      <c r="O158">
        <v>0.46176949412176449</v>
      </c>
      <c r="CV158">
        <v>0.63911382754460588</v>
      </c>
      <c r="CW158">
        <v>0.52033123406289472</v>
      </c>
      <c r="DE158">
        <v>0.60441088865919246</v>
      </c>
      <c r="DF158">
        <v>0.46313592272743076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4:125" x14ac:dyDescent="0.25">
      <c r="D159">
        <v>0.52135343725349226</v>
      </c>
      <c r="E159">
        <v>0.48542504365236505</v>
      </c>
      <c r="N159">
        <v>0.59361651013467509</v>
      </c>
      <c r="O159">
        <v>0.60604947714809565</v>
      </c>
      <c r="CV159">
        <v>0.28805182754335767</v>
      </c>
      <c r="CW159">
        <v>0.43255046690254551</v>
      </c>
      <c r="DE159">
        <v>0.50476022257386211</v>
      </c>
      <c r="DF159">
        <v>0.65034918847984491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4:125" x14ac:dyDescent="0.25">
      <c r="D160">
        <v>0.58073705425028788</v>
      </c>
      <c r="E160">
        <v>0.46574132309465799</v>
      </c>
      <c r="N160">
        <v>0.41934568390443144</v>
      </c>
      <c r="O160">
        <v>0.41520937528645702</v>
      </c>
      <c r="CV160">
        <v>0.64777728275158686</v>
      </c>
      <c r="CW160">
        <v>0.53139341721293165</v>
      </c>
      <c r="DE160">
        <v>0.85831613881077673</v>
      </c>
      <c r="DF160">
        <v>0.57030762439215488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4:125" x14ac:dyDescent="0.25">
      <c r="D161">
        <v>0.78011348791304247</v>
      </c>
      <c r="E161">
        <v>0.6493225142025163</v>
      </c>
      <c r="N161">
        <v>0.32836936521744486</v>
      </c>
      <c r="O161">
        <v>0.43681964681045271</v>
      </c>
      <c r="CV161">
        <v>0.62194023797294407</v>
      </c>
      <c r="CW161">
        <v>0.52205156390371521</v>
      </c>
      <c r="DE161">
        <v>0.63406430154577398</v>
      </c>
      <c r="DF161">
        <v>0.53637100215874722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4:125" x14ac:dyDescent="0.25">
      <c r="D162">
        <v>0.62229175668892533</v>
      </c>
      <c r="E162">
        <v>0.61346053443455384</v>
      </c>
      <c r="N162">
        <v>0.5369217406373219</v>
      </c>
      <c r="O162">
        <v>0.55162962003400917</v>
      </c>
      <c r="CV162">
        <v>0.67510701958419217</v>
      </c>
      <c r="CW162">
        <v>0.50255112865551976</v>
      </c>
      <c r="DE162">
        <v>0.58073705425028788</v>
      </c>
      <c r="DF162">
        <v>0.53100279832600883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5" x14ac:dyDescent="0.25">
      <c r="D163">
        <v>0.66302019908923715</v>
      </c>
      <c r="E163">
        <v>0.56277393821985666</v>
      </c>
      <c r="N163">
        <v>0.97</v>
      </c>
      <c r="O163">
        <v>0.53824691369962407</v>
      </c>
      <c r="CV163">
        <v>0.54108231719314159</v>
      </c>
      <c r="CW163">
        <v>0.56081770748918591</v>
      </c>
      <c r="DE163">
        <v>0.73384425570718981</v>
      </c>
      <c r="DF163">
        <v>0.5474098423102548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5" x14ac:dyDescent="0.25">
      <c r="D164">
        <v>0.49846584992178466</v>
      </c>
      <c r="E164">
        <v>0.50653174992342986</v>
      </c>
      <c r="N164">
        <v>0.45369123432850372</v>
      </c>
      <c r="O164">
        <v>0.50914370274557064</v>
      </c>
      <c r="CV164">
        <v>0.29569193266068405</v>
      </c>
      <c r="CW164">
        <v>0.50272393670850801</v>
      </c>
      <c r="DE164">
        <v>0.12939200189010253</v>
      </c>
      <c r="DF164">
        <v>0.52279646084542652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5" x14ac:dyDescent="0.25">
      <c r="D165">
        <v>0.33275689806210684</v>
      </c>
      <c r="E165">
        <v>0.47558085067676498</v>
      </c>
      <c r="N165">
        <v>0.21722895900805878</v>
      </c>
      <c r="O165">
        <v>0.54007605165572492</v>
      </c>
      <c r="CV165">
        <v>0.63130749134606889</v>
      </c>
      <c r="CW165">
        <v>0.53768715304046677</v>
      </c>
      <c r="DE165">
        <v>0.4659897375337344</v>
      </c>
      <c r="DF165">
        <v>0.50926164197130774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5" x14ac:dyDescent="0.25">
      <c r="D166">
        <v>0.72230131171451473</v>
      </c>
      <c r="E166">
        <v>0.57959925455225259</v>
      </c>
      <c r="N166">
        <v>0.41934568390443144</v>
      </c>
      <c r="O166">
        <v>0.45844062077596187</v>
      </c>
      <c r="CV166">
        <v>0.33275689806210684</v>
      </c>
      <c r="CW166">
        <v>0.49702764074101158</v>
      </c>
      <c r="DE166">
        <v>0.50204476168648526</v>
      </c>
      <c r="DF166">
        <v>0.59427309749600177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5" x14ac:dyDescent="0.25">
      <c r="D167">
        <v>0.6914006844846079</v>
      </c>
      <c r="E167">
        <v>0.53980329050935882</v>
      </c>
      <c r="N167">
        <v>0.29569193266068405</v>
      </c>
      <c r="O167">
        <v>0.53687574067066368</v>
      </c>
      <c r="CV167">
        <v>0.66600870684534796</v>
      </c>
      <c r="CW167">
        <v>0.52852212484646299</v>
      </c>
      <c r="DE167">
        <v>0.57906610751379861</v>
      </c>
      <c r="DF167">
        <v>0.57091023862155832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5" x14ac:dyDescent="0.25">
      <c r="D168">
        <v>0.60441088865919246</v>
      </c>
      <c r="E168">
        <v>0.48089846020091248</v>
      </c>
      <c r="N168">
        <v>0.33496878908134831</v>
      </c>
      <c r="O168">
        <v>0.5156894083978788</v>
      </c>
      <c r="CV168">
        <v>0.54399087624336961</v>
      </c>
      <c r="CW168">
        <v>0.55255854447676744</v>
      </c>
      <c r="DE168">
        <v>0.80246271642076716</v>
      </c>
      <c r="DF168">
        <v>0.5075460001218346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5" x14ac:dyDescent="0.25">
      <c r="D169">
        <v>0.16443628723000875</v>
      </c>
      <c r="E169">
        <v>0.42539628779287175</v>
      </c>
      <c r="N169">
        <v>0.58945491194329924</v>
      </c>
      <c r="O169">
        <v>0.4896461268870842</v>
      </c>
      <c r="CV169">
        <v>0.68475800134654241</v>
      </c>
      <c r="CW169">
        <v>0.56220443709701229</v>
      </c>
      <c r="DE169">
        <v>0.62874611688335025</v>
      </c>
      <c r="DF169">
        <v>0.53990305422938656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5" x14ac:dyDescent="0.25">
      <c r="D170">
        <v>0.43235723938589293</v>
      </c>
      <c r="E170">
        <v>0.47809158676661445</v>
      </c>
      <c r="N170">
        <v>0.60650455620570343</v>
      </c>
      <c r="O170">
        <v>0.49501306471439027</v>
      </c>
      <c r="CV170">
        <v>0.3626197254938609</v>
      </c>
      <c r="CW170">
        <v>0.53269009683508484</v>
      </c>
      <c r="DE170">
        <v>0.42203288435399205</v>
      </c>
      <c r="DF170">
        <v>0.47578694961900664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5" x14ac:dyDescent="0.25">
      <c r="D171">
        <v>0.51829435108155419</v>
      </c>
      <c r="E171">
        <v>0.60730838211475191</v>
      </c>
      <c r="N171">
        <v>0.57906610751379861</v>
      </c>
      <c r="O171">
        <v>0.55769643797227775</v>
      </c>
      <c r="CV171">
        <v>0.21722895900805878</v>
      </c>
      <c r="CW171">
        <v>0.48848940576785821</v>
      </c>
      <c r="DE171">
        <v>0.25579062169460798</v>
      </c>
      <c r="DF171">
        <v>0.51116421300854153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5" x14ac:dyDescent="0.25">
      <c r="D172">
        <v>0.28352761297434403</v>
      </c>
      <c r="E172">
        <v>0.43479996929687753</v>
      </c>
      <c r="N172">
        <v>0.64522355477623838</v>
      </c>
      <c r="O172">
        <v>0.48330500288273476</v>
      </c>
      <c r="CV172">
        <v>0.4023006349244469</v>
      </c>
      <c r="CW172">
        <v>0.49447301957630285</v>
      </c>
      <c r="DE172">
        <v>0.46753463666992268</v>
      </c>
      <c r="DF172">
        <v>0.55183339164815315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5" x14ac:dyDescent="0.25">
      <c r="D173">
        <v>0.98049340275808594</v>
      </c>
      <c r="E173">
        <v>0.73514006118079811</v>
      </c>
      <c r="N173">
        <v>0.69413872926125175</v>
      </c>
      <c r="O173">
        <v>0.48198852570750311</v>
      </c>
      <c r="CV173">
        <v>0.51829435108155419</v>
      </c>
      <c r="CW173">
        <v>0.51828501478560918</v>
      </c>
      <c r="DE173">
        <v>0.61163193295589768</v>
      </c>
      <c r="DF173">
        <v>0.5305166268196686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5" x14ac:dyDescent="0.25">
      <c r="D174">
        <v>0.8225487306039323</v>
      </c>
      <c r="E174">
        <v>0.59643738665559931</v>
      </c>
      <c r="N174">
        <v>0.47179058011274028</v>
      </c>
      <c r="O174">
        <v>0.51744596643765606</v>
      </c>
      <c r="CV174">
        <v>0.45561851323613356</v>
      </c>
      <c r="CW174">
        <v>0.51549379423138697</v>
      </c>
      <c r="DE174">
        <v>0.64522355477623838</v>
      </c>
      <c r="DF174">
        <v>0.49958705449953622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5" x14ac:dyDescent="0.25">
      <c r="D175">
        <v>0.45444125136688984</v>
      </c>
      <c r="E175">
        <v>0.47586121448245483</v>
      </c>
      <c r="N175">
        <v>0.83424122860785244</v>
      </c>
      <c r="O175">
        <v>0.55114707326140588</v>
      </c>
      <c r="CV175">
        <v>0.30663529246453314</v>
      </c>
      <c r="CW175">
        <v>0.55111329567977507</v>
      </c>
      <c r="DE175">
        <v>0.41934568390443144</v>
      </c>
      <c r="DF175">
        <v>0.44311482336533004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5" x14ac:dyDescent="0.25">
      <c r="D176">
        <v>0.6877680019476502</v>
      </c>
      <c r="E176">
        <v>0.44832982312589792</v>
      </c>
      <c r="N176">
        <v>0.6664931940208485</v>
      </c>
      <c r="O176">
        <v>0.5008295812277771</v>
      </c>
      <c r="CV176">
        <v>0.45916197054820534</v>
      </c>
      <c r="CW176">
        <v>0.47660997372833935</v>
      </c>
      <c r="DE176">
        <v>0.62229175668892533</v>
      </c>
      <c r="DF176">
        <v>0.51977152451549924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0.8323709885526378</v>
      </c>
      <c r="E177">
        <v>0.57740576334070226</v>
      </c>
      <c r="N177">
        <v>0.54399087624336961</v>
      </c>
      <c r="O177">
        <v>0.51742868656489471</v>
      </c>
      <c r="CV177">
        <v>0.67779320694188583</v>
      </c>
      <c r="CW177">
        <v>0.58136339454347785</v>
      </c>
      <c r="DE177">
        <v>0.8323709885526378</v>
      </c>
      <c r="DF177">
        <v>0.54113172292501577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0.29111233335148767</v>
      </c>
      <c r="E178">
        <v>0.44038389096959218</v>
      </c>
      <c r="N178">
        <v>0.54563655104489672</v>
      </c>
      <c r="O178">
        <v>0.45769870438150784</v>
      </c>
      <c r="CV178">
        <v>0.42203288435399205</v>
      </c>
      <c r="CW178">
        <v>0.49108283696561661</v>
      </c>
      <c r="DE178">
        <v>0.61073927837106645</v>
      </c>
      <c r="DF178">
        <v>0.53113523557770992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0.29637179485140447</v>
      </c>
      <c r="E179">
        <v>0.48714527589457279</v>
      </c>
      <c r="N179">
        <v>0.38304346202253947</v>
      </c>
      <c r="O179">
        <v>0.50979396625758544</v>
      </c>
      <c r="CV179">
        <v>0.44564380872302795</v>
      </c>
      <c r="CW179">
        <v>0.44806755011844418</v>
      </c>
      <c r="DE179">
        <v>0.54108231719314159</v>
      </c>
      <c r="DF179">
        <v>0.54879903719885659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0.45916197054820534</v>
      </c>
      <c r="E180">
        <v>0.46431002266374466</v>
      </c>
      <c r="N180">
        <v>0.3626197254938609</v>
      </c>
      <c r="O180">
        <v>0.55024820478900505</v>
      </c>
      <c r="CV180">
        <v>0.63277751863640352</v>
      </c>
      <c r="CW180">
        <v>0.5004242837775198</v>
      </c>
      <c r="DE180">
        <v>0.25301451774095368</v>
      </c>
      <c r="DF180">
        <v>0.52538165901109535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0.59361651013467509</v>
      </c>
      <c r="E181">
        <v>0.60544468943196561</v>
      </c>
      <c r="N181">
        <v>0.59888115925504981</v>
      </c>
      <c r="O181">
        <v>0.48023229340035162</v>
      </c>
      <c r="CV181">
        <v>0.49081466833748716</v>
      </c>
      <c r="CW181">
        <v>0.55169682215739402</v>
      </c>
      <c r="DE181">
        <v>0.30663529246453314</v>
      </c>
      <c r="DF181">
        <v>0.55939278796135894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182">
        <v>0.83424122860785244</v>
      </c>
      <c r="E182">
        <v>0.6139552977774464</v>
      </c>
      <c r="N182">
        <v>0.81244809224926051</v>
      </c>
      <c r="O182">
        <v>0.55788911185476875</v>
      </c>
      <c r="CV182">
        <v>0.5369217406373219</v>
      </c>
      <c r="CW182">
        <v>0.60301956352129715</v>
      </c>
      <c r="DE182">
        <v>0.59888115925504981</v>
      </c>
      <c r="DF182">
        <v>0.47174059254893308</v>
      </c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183">
        <v>0.66302019908923715</v>
      </c>
      <c r="E183">
        <v>0.5257204607955831</v>
      </c>
      <c r="N183">
        <v>0.52362394003634183</v>
      </c>
      <c r="O183">
        <v>0.55156706488800888</v>
      </c>
      <c r="CV183">
        <v>0.54108231719314159</v>
      </c>
      <c r="CW183">
        <v>0.55578428310741446</v>
      </c>
      <c r="DE183">
        <v>0.33275689806210684</v>
      </c>
      <c r="DF183">
        <v>0.50296131562356727</v>
      </c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184">
        <v>0.47495338673855692</v>
      </c>
      <c r="E184">
        <v>0.51530968163814672</v>
      </c>
      <c r="N184">
        <v>0.47399856218281433</v>
      </c>
      <c r="O184">
        <v>0.47847271577142803</v>
      </c>
      <c r="CV184">
        <v>0.62194023797294407</v>
      </c>
      <c r="CW184">
        <v>0.58342011290884466</v>
      </c>
      <c r="DE184">
        <v>0.55358520138487521</v>
      </c>
      <c r="DF184">
        <v>0.54001436417529858</v>
      </c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185">
        <v>0.85831613881077673</v>
      </c>
      <c r="E185">
        <v>0.62541283306232565</v>
      </c>
      <c r="N185">
        <v>0.50476022257386211</v>
      </c>
      <c r="O185">
        <v>0.55182387147659173</v>
      </c>
      <c r="CV185">
        <v>0.25301451774095368</v>
      </c>
      <c r="CW185">
        <v>0.50455796969029043</v>
      </c>
      <c r="DE185">
        <v>0.65712614062158681</v>
      </c>
      <c r="DF185">
        <v>0.56397221422133292</v>
      </c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186">
        <v>0.4023006349244469</v>
      </c>
      <c r="E186">
        <v>0.5140910593037229</v>
      </c>
      <c r="N186">
        <v>0.38814857969882743</v>
      </c>
      <c r="O186">
        <v>0.48998791871555891</v>
      </c>
      <c r="CV186">
        <v>0.4023006349244469</v>
      </c>
      <c r="CW186">
        <v>0.51286539684764054</v>
      </c>
      <c r="DE186">
        <v>0.52362394003634183</v>
      </c>
      <c r="DF186">
        <v>0.52246937681090655</v>
      </c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187">
        <v>0.61163193295589768</v>
      </c>
      <c r="E187">
        <v>0.52502136220913131</v>
      </c>
      <c r="N187">
        <v>0.65712614062158681</v>
      </c>
      <c r="O187">
        <v>0.55238904216916784</v>
      </c>
      <c r="CV187">
        <v>0.58287654357039265</v>
      </c>
      <c r="CW187">
        <v>0.5443343244991331</v>
      </c>
      <c r="DE187">
        <v>0.60338570549987947</v>
      </c>
      <c r="DF187">
        <v>0.67192990244950901</v>
      </c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188">
        <v>0.4659897375337344</v>
      </c>
      <c r="E188">
        <v>0.49702740875866669</v>
      </c>
      <c r="N188">
        <v>0.40828157510842333</v>
      </c>
      <c r="O188">
        <v>0.51573334978152419</v>
      </c>
      <c r="CV188">
        <v>0.69413872926125175</v>
      </c>
      <c r="CW188">
        <v>0.54964430525307773</v>
      </c>
      <c r="DE188">
        <v>0.6914006844846079</v>
      </c>
      <c r="DF188">
        <v>0.47800897745148646</v>
      </c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189">
        <v>0.43235723938589293</v>
      </c>
      <c r="E189">
        <v>0.48261153066549534</v>
      </c>
      <c r="N189">
        <v>0.53527876684486664</v>
      </c>
      <c r="O189">
        <v>0.50731403598383285</v>
      </c>
      <c r="CV189">
        <v>0.97</v>
      </c>
      <c r="CW189">
        <v>0.74153739425730336</v>
      </c>
      <c r="DE189">
        <v>0.29569193266068405</v>
      </c>
      <c r="DF189">
        <v>0.5947056499773451</v>
      </c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190">
        <v>0.6664931940208485</v>
      </c>
      <c r="E190">
        <v>0.55047272589134799</v>
      </c>
      <c r="N190">
        <v>0.61163193295589768</v>
      </c>
      <c r="O190">
        <v>0.51534433606948493</v>
      </c>
      <c r="CV190">
        <v>0.81244809224926051</v>
      </c>
      <c r="CW190">
        <v>0.55656302229470056</v>
      </c>
      <c r="DE190">
        <v>0.63277751863640352</v>
      </c>
      <c r="DF190">
        <v>0.49338277606184788</v>
      </c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191">
        <v>0.44015280840760745</v>
      </c>
      <c r="E191">
        <v>0.49942053997865915</v>
      </c>
      <c r="N191">
        <v>0.6914006844846079</v>
      </c>
      <c r="O191">
        <v>0.51656924383517266</v>
      </c>
      <c r="CV191">
        <v>0.58905507133429558</v>
      </c>
      <c r="CW191">
        <v>0.55617105862294391</v>
      </c>
      <c r="DE191">
        <v>0.63130749134606889</v>
      </c>
      <c r="DF191">
        <v>0.54460408991882769</v>
      </c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192">
        <v>0.73384425570718981</v>
      </c>
      <c r="E192">
        <v>0.64145685346850256</v>
      </c>
      <c r="N192">
        <v>0.64777728275158686</v>
      </c>
      <c r="O192">
        <v>0.50872070903219979</v>
      </c>
      <c r="CV192">
        <v>0.64777728275158686</v>
      </c>
      <c r="CW192">
        <v>0.56268840001192744</v>
      </c>
      <c r="DE192">
        <v>0.58287654357039265</v>
      </c>
      <c r="DF192">
        <v>0.51070331511675449</v>
      </c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4:125" x14ac:dyDescent="0.25">
      <c r="D193">
        <v>0.25301451774095368</v>
      </c>
      <c r="E193">
        <v>0.48079832850623067</v>
      </c>
      <c r="N193">
        <v>0.45264926694004554</v>
      </c>
      <c r="O193">
        <v>0.47599696275602194</v>
      </c>
      <c r="CV193">
        <v>0.52135343725349226</v>
      </c>
      <c r="CW193">
        <v>0.50651310687452689</v>
      </c>
      <c r="DE193">
        <v>0.60441088865919246</v>
      </c>
      <c r="DF193">
        <v>0.49268001314746129</v>
      </c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4:125" x14ac:dyDescent="0.25">
      <c r="D194">
        <v>0.66600870684534796</v>
      </c>
      <c r="E194">
        <v>0.5513668528947776</v>
      </c>
      <c r="N194">
        <v>0.60338570549987947</v>
      </c>
      <c r="O194">
        <v>0.56091642637458661</v>
      </c>
      <c r="CV194">
        <v>0.4659897375337344</v>
      </c>
      <c r="CW194">
        <v>0.54411577360220298</v>
      </c>
      <c r="DE194">
        <v>0.58914930850003933</v>
      </c>
      <c r="DF194">
        <v>0.5441748171146451</v>
      </c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4:125" x14ac:dyDescent="0.25">
      <c r="D195">
        <v>0.69413872926125175</v>
      </c>
      <c r="E195">
        <v>0.60877706430572176</v>
      </c>
      <c r="N195">
        <v>0.53584244447657914</v>
      </c>
      <c r="O195">
        <v>0.5526628411782718</v>
      </c>
      <c r="CV195">
        <v>0.74558512678504529</v>
      </c>
      <c r="CW195">
        <v>0.59050648736432265</v>
      </c>
      <c r="DE195">
        <v>0.63406430154577398</v>
      </c>
      <c r="DF195">
        <v>0.57200437846764041</v>
      </c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4:125" x14ac:dyDescent="0.25">
      <c r="D196">
        <v>0.61073927837106645</v>
      </c>
      <c r="E196">
        <v>0.55815202685017851</v>
      </c>
      <c r="N196">
        <v>0.4023006349244469</v>
      </c>
      <c r="O196">
        <v>0.49022451607904433</v>
      </c>
      <c r="CV196">
        <v>0.6914006844846079</v>
      </c>
      <c r="CW196">
        <v>0.58145371920874389</v>
      </c>
      <c r="DE196">
        <v>0.68077113395232502</v>
      </c>
      <c r="DF196">
        <v>0.55437387472641997</v>
      </c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4:125" x14ac:dyDescent="0.25">
      <c r="D197">
        <v>0.12939200189010253</v>
      </c>
      <c r="E197">
        <v>0.45627817119120895</v>
      </c>
      <c r="N197">
        <v>0.4659897375337344</v>
      </c>
      <c r="O197">
        <v>0.49388773301100297</v>
      </c>
      <c r="CV197">
        <v>0.3469026965202473</v>
      </c>
      <c r="CW197">
        <v>0.46058725384035959</v>
      </c>
      <c r="DE197">
        <v>0.45369123432850372</v>
      </c>
      <c r="DF197">
        <v>0.53169995232357781</v>
      </c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4:125" x14ac:dyDescent="0.25">
      <c r="D198">
        <v>0.52135343725349226</v>
      </c>
      <c r="E198">
        <v>0.54029009660541627</v>
      </c>
      <c r="N198">
        <v>0.29111233335148767</v>
      </c>
      <c r="O198">
        <v>0.48579554401002956</v>
      </c>
      <c r="CV198">
        <v>0.63911382754460588</v>
      </c>
      <c r="CW198">
        <v>0.5167084126740642</v>
      </c>
      <c r="DE198">
        <v>0.56222114066277662</v>
      </c>
      <c r="DF198">
        <v>0.57977155976619188</v>
      </c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4:125" x14ac:dyDescent="0.25">
      <c r="D199">
        <v>0.53527876684486664</v>
      </c>
      <c r="E199">
        <v>0.53115247114248432</v>
      </c>
      <c r="N199">
        <v>0.61</v>
      </c>
      <c r="O199">
        <v>0.50645266020013535</v>
      </c>
      <c r="CV199">
        <v>0.28288294976777656</v>
      </c>
      <c r="CW199">
        <v>0.4606630876671306</v>
      </c>
      <c r="DE199">
        <v>0.4023006349244469</v>
      </c>
      <c r="DF199">
        <v>0.50795232729306905</v>
      </c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4:125" x14ac:dyDescent="0.25">
      <c r="D200">
        <v>0.45561851323613356</v>
      </c>
      <c r="E200">
        <v>0.54706121320356882</v>
      </c>
      <c r="N200">
        <v>0.63911382754460588</v>
      </c>
      <c r="O200">
        <v>0.50134722984112756</v>
      </c>
      <c r="CV200">
        <v>0.60467245076147003</v>
      </c>
      <c r="CW200">
        <v>0.50880164187724564</v>
      </c>
      <c r="DE200">
        <v>0.67779320694188583</v>
      </c>
      <c r="DF200">
        <v>0.52898488457988213</v>
      </c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4:125" x14ac:dyDescent="0.25">
      <c r="D201">
        <v>0.45444125136688984</v>
      </c>
      <c r="E201">
        <v>0.50977630114003469</v>
      </c>
      <c r="N201">
        <v>0.56222114066277662</v>
      </c>
      <c r="O201">
        <v>0.5162580959965587</v>
      </c>
      <c r="CV201">
        <v>0.85831613881077673</v>
      </c>
      <c r="CW201">
        <v>0.61429067114990477</v>
      </c>
      <c r="DE201">
        <v>0.4268403044648228</v>
      </c>
      <c r="DF201">
        <v>0.54744361369836769</v>
      </c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4:125" x14ac:dyDescent="0.25">
      <c r="D202">
        <v>0.63406430154577398</v>
      </c>
      <c r="E202">
        <v>0.59269424330475085</v>
      </c>
      <c r="N202">
        <v>0.73384425570718981</v>
      </c>
      <c r="O202">
        <v>0.45999262738054142</v>
      </c>
      <c r="CV202">
        <v>0.60441088865919246</v>
      </c>
      <c r="CW202">
        <v>0.4973253072810549</v>
      </c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4:125" x14ac:dyDescent="0.25">
      <c r="D203">
        <v>0.97</v>
      </c>
      <c r="E203">
        <v>0.74932120723884676</v>
      </c>
      <c r="N203">
        <v>0.61073927837106645</v>
      </c>
      <c r="O203">
        <v>0.50897276948008774</v>
      </c>
      <c r="CV203">
        <v>0.45444125136688984</v>
      </c>
      <c r="CW203">
        <v>0.49306416162134431</v>
      </c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4:125" x14ac:dyDescent="0.25">
      <c r="D204">
        <v>0.46649926025629501</v>
      </c>
      <c r="E204">
        <v>0.51996958162504281</v>
      </c>
      <c r="N204">
        <v>0.68475800134654241</v>
      </c>
      <c r="O204">
        <v>0.51321158810604173</v>
      </c>
      <c r="CV204">
        <v>0.38304346202253947</v>
      </c>
      <c r="CW204">
        <v>0.53371917849061157</v>
      </c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4:125" x14ac:dyDescent="0.25">
      <c r="D205">
        <v>0.63911382754460588</v>
      </c>
      <c r="E205">
        <v>0.52206308550288394</v>
      </c>
      <c r="N205">
        <v>0.64522355477623838</v>
      </c>
      <c r="O205">
        <v>0.47547826559500073</v>
      </c>
      <c r="CV205">
        <v>0.62874611688335025</v>
      </c>
      <c r="CW205">
        <v>0.55030887769941872</v>
      </c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4:125" x14ac:dyDescent="0.25">
      <c r="D206">
        <v>0.12605943959615651</v>
      </c>
      <c r="E206">
        <v>0.47322862301220597</v>
      </c>
      <c r="N206">
        <v>0.28288294976777656</v>
      </c>
      <c r="O206">
        <v>0.5139073695874441</v>
      </c>
      <c r="CV206">
        <v>0.29111233335148767</v>
      </c>
      <c r="CW206">
        <v>0.46528253095067063</v>
      </c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4:125" x14ac:dyDescent="0.25">
      <c r="D207">
        <v>0.57906610751379861</v>
      </c>
      <c r="E207">
        <v>0.60460341960603592</v>
      </c>
      <c r="N207">
        <v>0.45132172699603901</v>
      </c>
      <c r="O207">
        <v>0.60016136938410802</v>
      </c>
      <c r="CV207">
        <v>0.29637179485140447</v>
      </c>
      <c r="CW207">
        <v>0.50193182207815812</v>
      </c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4:125" x14ac:dyDescent="0.25">
      <c r="D208">
        <v>0.6877680019476502</v>
      </c>
      <c r="E208">
        <v>0.495402050848816</v>
      </c>
      <c r="N208">
        <v>0.78011348791304247</v>
      </c>
      <c r="O208">
        <v>0.56116573467051079</v>
      </c>
      <c r="CV208">
        <v>0.62229175668892533</v>
      </c>
      <c r="CW208">
        <v>0.54899210041018953</v>
      </c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4:125" x14ac:dyDescent="0.25">
      <c r="D209">
        <v>0.68475800134654241</v>
      </c>
      <c r="E209">
        <v>0.60090358656775966</v>
      </c>
      <c r="N209">
        <v>0.46649926025629501</v>
      </c>
      <c r="O209">
        <v>0.53418140379974732</v>
      </c>
      <c r="CV209">
        <v>0.56610483138317191</v>
      </c>
      <c r="CW209">
        <v>0.51479470839108643</v>
      </c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4:125" x14ac:dyDescent="0.25">
      <c r="D210">
        <v>0.38054277693501282</v>
      </c>
      <c r="E210">
        <v>0.51124792374581063</v>
      </c>
      <c r="N210">
        <v>0.74558512678504529</v>
      </c>
      <c r="O210">
        <v>0.54541924833101552</v>
      </c>
      <c r="CV210">
        <v>0.67779320694188583</v>
      </c>
      <c r="CW210">
        <v>0.57089896711104082</v>
      </c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4:125" x14ac:dyDescent="0.25">
      <c r="D211">
        <v>0.50476022257386211</v>
      </c>
      <c r="E211">
        <v>0.60785251360968684</v>
      </c>
      <c r="N211">
        <v>0.41934568390443144</v>
      </c>
      <c r="O211">
        <v>0.46247057067023162</v>
      </c>
      <c r="CV211">
        <v>0.57975981218975936</v>
      </c>
      <c r="CW211">
        <v>0.56377099466898406</v>
      </c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4:125" x14ac:dyDescent="0.25">
      <c r="D212">
        <v>0.74558512678504529</v>
      </c>
      <c r="E212">
        <v>0.56359607853922944</v>
      </c>
      <c r="N212">
        <v>0.4659897375337344</v>
      </c>
      <c r="O212">
        <v>0.49528783047424157</v>
      </c>
      <c r="CV212">
        <v>0.21722895900805878</v>
      </c>
      <c r="CW212">
        <v>0.47095518443109002</v>
      </c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4:125" x14ac:dyDescent="0.25">
      <c r="D213">
        <v>0.54563655104489672</v>
      </c>
      <c r="E213">
        <v>0.54596242277180362</v>
      </c>
      <c r="N213">
        <v>0.29569193266068405</v>
      </c>
      <c r="O213">
        <v>0.48738561009708109</v>
      </c>
      <c r="CV213">
        <v>0.43235723938589293</v>
      </c>
      <c r="CW213">
        <v>0.5092570563273664</v>
      </c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4:125" x14ac:dyDescent="0.25">
      <c r="D214">
        <v>0.49081466833748716</v>
      </c>
      <c r="E214">
        <v>0.55995705974365206</v>
      </c>
      <c r="N214">
        <v>0.53013419465475176</v>
      </c>
      <c r="O214">
        <v>0.48353887557927999</v>
      </c>
      <c r="CV214">
        <v>0.59361651013467509</v>
      </c>
      <c r="CW214">
        <v>0.58508391609069255</v>
      </c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4:125" x14ac:dyDescent="0.25">
      <c r="D215">
        <v>0.65712614062158681</v>
      </c>
      <c r="E215">
        <v>0.5587308803674943</v>
      </c>
      <c r="N215">
        <v>0.34327468858800614</v>
      </c>
      <c r="O215">
        <v>0.57872368735766977</v>
      </c>
      <c r="CV215">
        <v>0.47495338673855692</v>
      </c>
      <c r="CW215">
        <v>0.4919390206138326</v>
      </c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4:125" x14ac:dyDescent="0.25">
      <c r="D216">
        <v>0.60911817067030305</v>
      </c>
      <c r="E216">
        <v>0.50743065688255851</v>
      </c>
      <c r="N216">
        <v>0.42203288435399205</v>
      </c>
      <c r="O216">
        <v>0.51832402129056143</v>
      </c>
      <c r="CV216">
        <v>0.58945491194329924</v>
      </c>
      <c r="CW216">
        <v>0.52401720593235723</v>
      </c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4:125" x14ac:dyDescent="0.25">
      <c r="D217">
        <v>0.50219018160456308</v>
      </c>
      <c r="E217">
        <v>0.55837239192641508</v>
      </c>
      <c r="N217">
        <v>0.32836936521744486</v>
      </c>
      <c r="O217">
        <v>0.46076014211070282</v>
      </c>
      <c r="CV217">
        <v>0.67510701958419217</v>
      </c>
      <c r="CW217">
        <v>0.5347989692225823</v>
      </c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4:125" x14ac:dyDescent="0.25">
      <c r="D218">
        <v>0.55358520138487521</v>
      </c>
      <c r="E218">
        <v>0.54974009278612412</v>
      </c>
      <c r="N218">
        <v>0.41097387394245644</v>
      </c>
      <c r="O218">
        <v>0.45076048568385663</v>
      </c>
      <c r="CV218">
        <v>0.42203288435399205</v>
      </c>
      <c r="CW218">
        <v>0.49784127230340613</v>
      </c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4:125" x14ac:dyDescent="0.25">
      <c r="D219">
        <v>0.3626197254938609</v>
      </c>
      <c r="E219">
        <v>0.52164856574285901</v>
      </c>
      <c r="N219">
        <v>0.46753463666992268</v>
      </c>
      <c r="O219">
        <v>0.5405081790379187</v>
      </c>
      <c r="CV219">
        <v>0.60911817067030305</v>
      </c>
      <c r="CW219">
        <v>0.55574530884366669</v>
      </c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4:125" x14ac:dyDescent="0.25">
      <c r="D220">
        <v>0.33496878908134831</v>
      </c>
      <c r="E220">
        <v>0.54484134336587631</v>
      </c>
      <c r="N220">
        <v>0.37654962089251187</v>
      </c>
      <c r="O220">
        <v>0.53389107318125562</v>
      </c>
      <c r="CV220">
        <v>0.33275689806210684</v>
      </c>
      <c r="CW220">
        <v>0.49666486487685363</v>
      </c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4:125" x14ac:dyDescent="0.25">
      <c r="D221">
        <v>0.6914006844846079</v>
      </c>
      <c r="E221">
        <v>0.50173948742942098</v>
      </c>
      <c r="N221">
        <v>0.21722895900805878</v>
      </c>
      <c r="O221">
        <v>0.63989436948236311</v>
      </c>
      <c r="CV221">
        <v>0.46659041887764507</v>
      </c>
      <c r="CW221">
        <v>0.5429487554075042</v>
      </c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4:125" x14ac:dyDescent="0.25">
      <c r="D222">
        <v>0.60441088865919246</v>
      </c>
      <c r="E222">
        <v>0.48626334688537154</v>
      </c>
      <c r="N222">
        <v>0.97</v>
      </c>
      <c r="O222">
        <v>0.49295900030563533</v>
      </c>
      <c r="CV222">
        <v>0.61073927837106645</v>
      </c>
      <c r="CW222">
        <v>0.59294838381963921</v>
      </c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4:125" x14ac:dyDescent="0.25">
      <c r="D223">
        <v>0.78011348791304247</v>
      </c>
      <c r="E223">
        <v>0.63730702112630866</v>
      </c>
      <c r="N223">
        <v>0.58905507133429558</v>
      </c>
      <c r="O223">
        <v>0.53797904541503172</v>
      </c>
      <c r="CV223">
        <v>0.53013419465475176</v>
      </c>
      <c r="CW223">
        <v>0.52427358858360729</v>
      </c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4:125" x14ac:dyDescent="0.25">
      <c r="D224">
        <v>0.51829435108155419</v>
      </c>
      <c r="E224">
        <v>0.53222597018591566</v>
      </c>
      <c r="N224">
        <v>0.46659041887764507</v>
      </c>
      <c r="O224">
        <v>0.54052018664758694</v>
      </c>
      <c r="CV224">
        <v>0.32836936521744486</v>
      </c>
      <c r="CW224">
        <v>0.48476463794119257</v>
      </c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4:101" x14ac:dyDescent="0.25">
      <c r="D225">
        <v>0.62229175668892533</v>
      </c>
      <c r="E225">
        <v>0.58167606824777818</v>
      </c>
      <c r="N225">
        <v>0.70462749055857465</v>
      </c>
      <c r="O225">
        <v>0.57267187002834252</v>
      </c>
      <c r="CV225">
        <v>0.37832898659085956</v>
      </c>
      <c r="CW225">
        <v>0.54328721258704638</v>
      </c>
    </row>
    <row r="226" spans="4:101" x14ac:dyDescent="0.25">
      <c r="D226">
        <v>0.23958913306809887</v>
      </c>
      <c r="E226">
        <v>0.51259306528213278</v>
      </c>
      <c r="N226">
        <v>0.28352761297434403</v>
      </c>
      <c r="O226">
        <v>0.45767131013246021</v>
      </c>
      <c r="CV226">
        <v>0.60650455620570343</v>
      </c>
      <c r="CW226">
        <v>0.51273886197352658</v>
      </c>
    </row>
    <row r="227" spans="4:101" x14ac:dyDescent="0.25">
      <c r="D227">
        <v>0.42203288435399205</v>
      </c>
      <c r="E227">
        <v>0.54453990195073665</v>
      </c>
      <c r="N227">
        <v>0.60338570549987947</v>
      </c>
      <c r="O227">
        <v>0.53392291766194988</v>
      </c>
      <c r="CV227">
        <v>0.6664931940208485</v>
      </c>
      <c r="CW227">
        <v>0.55121100671443757</v>
      </c>
    </row>
    <row r="228" spans="4:101" x14ac:dyDescent="0.25">
      <c r="D228">
        <v>0.28805182754335767</v>
      </c>
      <c r="E228">
        <v>0.45957955151587693</v>
      </c>
      <c r="N228">
        <v>0.58287654357039265</v>
      </c>
      <c r="O228">
        <v>0.49548314171483054</v>
      </c>
      <c r="CV228">
        <v>0.63277751863640352</v>
      </c>
      <c r="CW228">
        <v>0.5152535034446698</v>
      </c>
    </row>
    <row r="229" spans="4:101" x14ac:dyDescent="0.25">
      <c r="D229">
        <v>0.46659041887764507</v>
      </c>
      <c r="E229">
        <v>0.54757288816399352</v>
      </c>
      <c r="N229">
        <v>0.63406430154577398</v>
      </c>
      <c r="O229">
        <v>0.45672135792240925</v>
      </c>
      <c r="CV229">
        <v>0.61885212574357107</v>
      </c>
      <c r="CW229">
        <v>0.55961332580381984</v>
      </c>
    </row>
    <row r="230" spans="4:101" x14ac:dyDescent="0.25">
      <c r="D230">
        <v>0.88000000000000012</v>
      </c>
      <c r="E230">
        <v>0.59146703775253373</v>
      </c>
      <c r="N230">
        <v>0.62229175668892533</v>
      </c>
      <c r="O230">
        <v>0.53647266089061763</v>
      </c>
      <c r="CV230">
        <v>0.40828157510842333</v>
      </c>
      <c r="CW230">
        <v>0.54286469520995306</v>
      </c>
    </row>
    <row r="231" spans="4:101" x14ac:dyDescent="0.25">
      <c r="D231">
        <v>0.60650455620570343</v>
      </c>
      <c r="E231">
        <v>0.48823373115855989</v>
      </c>
      <c r="N231">
        <v>0.66302019908923715</v>
      </c>
      <c r="O231">
        <v>0.52758934040739691</v>
      </c>
      <c r="CV231">
        <v>0.88000000000000012</v>
      </c>
      <c r="CW231">
        <v>0.59738789042771612</v>
      </c>
    </row>
    <row r="232" spans="4:101" x14ac:dyDescent="0.25">
      <c r="D232">
        <v>0.58914930850003933</v>
      </c>
      <c r="E232">
        <v>0.51234907154027598</v>
      </c>
      <c r="N232">
        <v>0.49</v>
      </c>
      <c r="O232">
        <v>0.49540522332556142</v>
      </c>
      <c r="CV232">
        <v>0.61163193295589768</v>
      </c>
      <c r="CW232">
        <v>0.54817324669717393</v>
      </c>
    </row>
    <row r="233" spans="4:101" x14ac:dyDescent="0.25">
      <c r="D233">
        <v>0.45132172699603901</v>
      </c>
      <c r="E233">
        <v>0.56824718937714136</v>
      </c>
      <c r="N233">
        <v>0.64777728275158686</v>
      </c>
      <c r="O233">
        <v>0.51639057950523404</v>
      </c>
      <c r="CV233">
        <v>0.35505197617961504</v>
      </c>
      <c r="CW233">
        <v>0.47153486971464742</v>
      </c>
    </row>
    <row r="234" spans="4:101" x14ac:dyDescent="0.25">
      <c r="D234">
        <v>0.30663529246453314</v>
      </c>
      <c r="E234">
        <v>0.55255212106241436</v>
      </c>
      <c r="N234">
        <v>0.60467245076147003</v>
      </c>
      <c r="O234">
        <v>0.46676990614862984</v>
      </c>
      <c r="CV234">
        <v>0.61</v>
      </c>
      <c r="CW234">
        <v>0.55875883106235036</v>
      </c>
    </row>
    <row r="235" spans="4:101" x14ac:dyDescent="0.25">
      <c r="D235">
        <v>0.34327468858800614</v>
      </c>
      <c r="E235">
        <v>0.55531309155043884</v>
      </c>
      <c r="N235">
        <v>0.65712614062158681</v>
      </c>
      <c r="O235">
        <v>0.46998512711846496</v>
      </c>
      <c r="CV235">
        <v>0.52362394003634183</v>
      </c>
      <c r="CW235">
        <v>0.52777141297941454</v>
      </c>
    </row>
    <row r="236" spans="4:101" x14ac:dyDescent="0.25">
      <c r="D236">
        <v>0.28352761297434403</v>
      </c>
      <c r="E236">
        <v>0.47032795647590964</v>
      </c>
      <c r="N236">
        <v>0.6914006844846079</v>
      </c>
      <c r="O236">
        <v>0.51345750487246444</v>
      </c>
      <c r="CV236">
        <v>0.33496878908134831</v>
      </c>
      <c r="CW236">
        <v>0.57988254601933087</v>
      </c>
    </row>
    <row r="237" spans="4:101" x14ac:dyDescent="0.25">
      <c r="D237">
        <v>0.32836936521744486</v>
      </c>
      <c r="E237">
        <v>0.48271178887393995</v>
      </c>
      <c r="N237">
        <v>0.55358520138487521</v>
      </c>
      <c r="O237">
        <v>0.55310488010534742</v>
      </c>
      <c r="CV237">
        <v>0.50219018160456308</v>
      </c>
      <c r="CW237">
        <v>0.59288354895135131</v>
      </c>
    </row>
    <row r="238" spans="4:101" x14ac:dyDescent="0.25">
      <c r="D238">
        <v>0.52645979493954764</v>
      </c>
      <c r="E238">
        <v>0.53202500024234112</v>
      </c>
      <c r="N238">
        <v>0.57975981218975936</v>
      </c>
      <c r="O238">
        <v>0.52684522701843461</v>
      </c>
      <c r="CV238">
        <v>0.53584244447657914</v>
      </c>
      <c r="CW238">
        <v>0.55836646887262598</v>
      </c>
    </row>
    <row r="239" spans="4:101" x14ac:dyDescent="0.25">
      <c r="D239">
        <v>0.7699824382755841</v>
      </c>
      <c r="E239">
        <v>0.55939295134686318</v>
      </c>
      <c r="N239">
        <v>0.58945491194329924</v>
      </c>
      <c r="O239">
        <v>0.52123893855332926</v>
      </c>
      <c r="CV239">
        <v>0.70462749055857465</v>
      </c>
      <c r="CW239">
        <v>0.60456613158865113</v>
      </c>
    </row>
    <row r="240" spans="4:101" x14ac:dyDescent="0.25">
      <c r="D240">
        <v>0.8225487306039323</v>
      </c>
      <c r="E240">
        <v>0.61969867893741759</v>
      </c>
      <c r="N240">
        <v>0.47399856218281433</v>
      </c>
      <c r="O240">
        <v>0.43074893548792337</v>
      </c>
      <c r="CV240">
        <v>0.6877680019476502</v>
      </c>
      <c r="CW240">
        <v>0.54428290367491761</v>
      </c>
    </row>
    <row r="241" spans="4:101" x14ac:dyDescent="0.25">
      <c r="D241">
        <v>0.3469026965202473</v>
      </c>
      <c r="E241">
        <v>0.47173881184262617</v>
      </c>
      <c r="N241">
        <v>0.88000000000000012</v>
      </c>
      <c r="O241">
        <v>0.44072854651386523</v>
      </c>
      <c r="CV241">
        <v>0.41934568390443144</v>
      </c>
      <c r="CW241">
        <v>0.46858299333667569</v>
      </c>
    </row>
    <row r="242" spans="4:101" x14ac:dyDescent="0.25">
      <c r="D242">
        <v>0.29111233335148767</v>
      </c>
      <c r="E242">
        <v>0.48755316121843145</v>
      </c>
      <c r="N242">
        <v>0.14038206577463463</v>
      </c>
      <c r="O242">
        <v>0.5001046719931832</v>
      </c>
      <c r="CV242">
        <v>0.3626197254938609</v>
      </c>
      <c r="CW242">
        <v>0.51752127145043447</v>
      </c>
    </row>
    <row r="243" spans="4:101" x14ac:dyDescent="0.25">
      <c r="D243">
        <v>0.54399087624336961</v>
      </c>
      <c r="E243">
        <v>0.55640328750811263</v>
      </c>
      <c r="N243">
        <v>0.49846584992178466</v>
      </c>
      <c r="O243">
        <v>0.52277518565640213</v>
      </c>
      <c r="CV243">
        <v>0.49252488217185592</v>
      </c>
      <c r="CW243">
        <v>0.53969080720926688</v>
      </c>
    </row>
    <row r="244" spans="4:101" x14ac:dyDescent="0.25">
      <c r="D244">
        <v>0.67779320694188583</v>
      </c>
      <c r="E244">
        <v>0.60648323941662607</v>
      </c>
      <c r="N244">
        <v>0.47495338673855692</v>
      </c>
      <c r="O244">
        <v>0.51357610514040453</v>
      </c>
      <c r="CV244">
        <v>0.12605943959615651</v>
      </c>
      <c r="CW244">
        <v>0.42922655122723852</v>
      </c>
    </row>
    <row r="245" spans="4:101" x14ac:dyDescent="0.25">
      <c r="D245">
        <v>0.29637179485140447</v>
      </c>
      <c r="E245">
        <v>0.46582147751709468</v>
      </c>
      <c r="N245">
        <v>0.60441088865919246</v>
      </c>
      <c r="O245">
        <v>0.49464996223024899</v>
      </c>
      <c r="CV245">
        <v>0.39619273142626921</v>
      </c>
      <c r="CW245">
        <v>0.5095796387979592</v>
      </c>
    </row>
    <row r="246" spans="4:101" x14ac:dyDescent="0.25">
      <c r="D246">
        <v>0.62874611688335025</v>
      </c>
      <c r="E246">
        <v>0.55606716030135717</v>
      </c>
      <c r="N246">
        <v>0.32836936521744486</v>
      </c>
      <c r="O246">
        <v>0.48476345713823721</v>
      </c>
      <c r="CV246">
        <v>0.23958913306809887</v>
      </c>
      <c r="CW246">
        <v>0.48751640202591989</v>
      </c>
    </row>
    <row r="247" spans="4:101" x14ac:dyDescent="0.25">
      <c r="D247">
        <v>0.4268403044648228</v>
      </c>
      <c r="E247">
        <v>0.5139452597102212</v>
      </c>
      <c r="N247">
        <v>0.58073705425028788</v>
      </c>
      <c r="O247">
        <v>0.53922727197130715</v>
      </c>
      <c r="CV247">
        <v>0.4751968682027613</v>
      </c>
      <c r="CW247">
        <v>0.55389773585486057</v>
      </c>
    </row>
    <row r="248" spans="4:101" x14ac:dyDescent="0.25">
      <c r="D248">
        <v>0.45916197054820534</v>
      </c>
      <c r="E248">
        <v>0.48314562407464062</v>
      </c>
      <c r="N248">
        <v>0.58287654357039265</v>
      </c>
      <c r="O248">
        <v>0.5037072949646455</v>
      </c>
      <c r="CV248">
        <v>0.58073705425028788</v>
      </c>
      <c r="CW248">
        <v>0.52803951125042647</v>
      </c>
    </row>
    <row r="249" spans="4:101" x14ac:dyDescent="0.25">
      <c r="D249">
        <v>0.60467245076147003</v>
      </c>
      <c r="E249">
        <v>0.48642372420582225</v>
      </c>
      <c r="N249">
        <v>0.81244809224926051</v>
      </c>
      <c r="O249">
        <v>0.52492685473771761</v>
      </c>
      <c r="CV249">
        <v>0.98049340275808594</v>
      </c>
      <c r="CW249">
        <v>0.71210361174812309</v>
      </c>
    </row>
    <row r="250" spans="4:101" x14ac:dyDescent="0.25">
      <c r="D250">
        <v>0.58905507133429558</v>
      </c>
      <c r="E250">
        <v>0.58914701954315418</v>
      </c>
      <c r="N250">
        <v>0.44015280840760745</v>
      </c>
      <c r="O250">
        <v>0.52678228030504626</v>
      </c>
      <c r="CV250">
        <v>0.59888115925504981</v>
      </c>
      <c r="CW250">
        <v>0.53349864775579336</v>
      </c>
    </row>
    <row r="251" spans="4:101" x14ac:dyDescent="0.25">
      <c r="D251">
        <v>0.64777728275158686</v>
      </c>
      <c r="E251">
        <v>0.53341412092583818</v>
      </c>
      <c r="N251">
        <v>0.34327468858800614</v>
      </c>
      <c r="O251">
        <v>0.51672874884130771</v>
      </c>
      <c r="CV251">
        <v>0.37654962089251187</v>
      </c>
      <c r="CW251">
        <v>0.49206283770730053</v>
      </c>
    </row>
    <row r="252" spans="4:101" x14ac:dyDescent="0.25">
      <c r="D252">
        <v>0.35505197617961504</v>
      </c>
      <c r="E252">
        <v>0.47578757569747321</v>
      </c>
      <c r="N252">
        <v>0.69413872926125175</v>
      </c>
      <c r="O252">
        <v>0.5470607107679234</v>
      </c>
      <c r="CV252">
        <v>0.4268403044648228</v>
      </c>
      <c r="CW252">
        <v>0.50679118127043388</v>
      </c>
    </row>
    <row r="253" spans="4:101" x14ac:dyDescent="0.25">
      <c r="D253">
        <v>0.4751968682027613</v>
      </c>
      <c r="E253">
        <v>0.52303825268057558</v>
      </c>
      <c r="N253">
        <v>0.59361651013467509</v>
      </c>
      <c r="O253">
        <v>0.63107341942500694</v>
      </c>
      <c r="CV253">
        <v>0.51829435108155419</v>
      </c>
      <c r="CW253">
        <v>0.48616569979915392</v>
      </c>
    </row>
    <row r="254" spans="4:101" x14ac:dyDescent="0.25">
      <c r="D254">
        <v>0.49846584992178466</v>
      </c>
      <c r="E254">
        <v>0.52964005676470627</v>
      </c>
      <c r="N254">
        <v>0.83424122860785244</v>
      </c>
      <c r="O254">
        <v>0.54366561305660677</v>
      </c>
      <c r="CV254">
        <v>0.72230131171451473</v>
      </c>
      <c r="CW254">
        <v>0.5536674912602072</v>
      </c>
    </row>
    <row r="255" spans="4:101" x14ac:dyDescent="0.25">
      <c r="D255">
        <v>0.50204476168648526</v>
      </c>
      <c r="E255">
        <v>0.58866442884899173</v>
      </c>
      <c r="N255">
        <v>0.61885212574357107</v>
      </c>
      <c r="O255">
        <v>0.52383549461170442</v>
      </c>
      <c r="CV255">
        <v>0.41097387394245644</v>
      </c>
      <c r="CW255">
        <v>0.48787247195773503</v>
      </c>
    </row>
    <row r="256" spans="4:101" x14ac:dyDescent="0.25">
      <c r="D256">
        <v>0.33275689806210684</v>
      </c>
      <c r="E256">
        <v>0.48160161624318987</v>
      </c>
      <c r="N256">
        <v>0.38054277693501282</v>
      </c>
      <c r="O256">
        <v>0.52659770095563363</v>
      </c>
      <c r="CV256">
        <v>0.54563655104489672</v>
      </c>
      <c r="CW256">
        <v>0.49002500648511882</v>
      </c>
    </row>
    <row r="257" spans="4:101" x14ac:dyDescent="0.25">
      <c r="D257">
        <v>0.59361651013467509</v>
      </c>
      <c r="E257">
        <v>0.57820082224732128</v>
      </c>
      <c r="N257">
        <v>0.3469026965202473</v>
      </c>
      <c r="O257">
        <v>0.4961841852140651</v>
      </c>
      <c r="CV257">
        <v>0.64522355477623838</v>
      </c>
      <c r="CW257">
        <v>0.5077579248604287</v>
      </c>
    </row>
    <row r="258" spans="4:101" x14ac:dyDescent="0.25">
      <c r="D258">
        <v>0.80246271642076716</v>
      </c>
      <c r="E258">
        <v>0.66420460257265979</v>
      </c>
      <c r="N258">
        <v>0.50219018160456308</v>
      </c>
      <c r="O258">
        <v>0.52229501232386122</v>
      </c>
      <c r="CV258">
        <v>0.52645979493954764</v>
      </c>
      <c r="CW258">
        <v>0.53832778177447949</v>
      </c>
    </row>
    <row r="259" spans="4:101" x14ac:dyDescent="0.25">
      <c r="D259">
        <v>0.38814857969882743</v>
      </c>
      <c r="E259">
        <v>0.47600313420261081</v>
      </c>
      <c r="N259">
        <v>0.45444125136688984</v>
      </c>
      <c r="O259">
        <v>0.48744885318329406</v>
      </c>
      <c r="CV259">
        <v>0.8225487306039323</v>
      </c>
      <c r="CW259">
        <v>0.57001059967806733</v>
      </c>
    </row>
    <row r="260" spans="4:101" x14ac:dyDescent="0.25">
      <c r="D260">
        <v>0.98049340275808594</v>
      </c>
      <c r="E260">
        <v>0.72399006661753473</v>
      </c>
      <c r="N260">
        <v>0.4751968682027613</v>
      </c>
      <c r="O260">
        <v>0.53536744419415927</v>
      </c>
      <c r="CV260">
        <v>0.53527876684486664</v>
      </c>
      <c r="CW260">
        <v>0.55180848764345891</v>
      </c>
    </row>
    <row r="261" spans="4:101" x14ac:dyDescent="0.25">
      <c r="D261">
        <v>0.63277751863640352</v>
      </c>
      <c r="E261">
        <v>0.51954421740238677</v>
      </c>
      <c r="N261">
        <v>0.55358520138487521</v>
      </c>
      <c r="O261">
        <v>0.52599006540664972</v>
      </c>
      <c r="CV261">
        <v>0.31146150408326867</v>
      </c>
      <c r="CW261">
        <v>0.50997437218924691</v>
      </c>
    </row>
    <row r="262" spans="4:101" x14ac:dyDescent="0.25">
      <c r="D262">
        <v>0.28288294976777656</v>
      </c>
      <c r="E262">
        <v>0.51116285641537429</v>
      </c>
      <c r="N262">
        <v>0.4659897375337344</v>
      </c>
      <c r="O262">
        <v>0.5037072949646455</v>
      </c>
      <c r="CV262">
        <v>0.44015280840760745</v>
      </c>
      <c r="CW262">
        <v>0.53054758831314686</v>
      </c>
    </row>
    <row r="263" spans="4:101" x14ac:dyDescent="0.25">
      <c r="D263">
        <v>0.56222114066277662</v>
      </c>
      <c r="E263">
        <v>0.52444218656911146</v>
      </c>
      <c r="N263">
        <v>0.4268403044648228</v>
      </c>
      <c r="O263">
        <v>0.53292949294492786</v>
      </c>
      <c r="CV263">
        <v>0.66600870684534796</v>
      </c>
      <c r="CW263">
        <v>0.59736701175526186</v>
      </c>
    </row>
    <row r="264" spans="4:101" x14ac:dyDescent="0.25">
      <c r="D264">
        <v>0.97</v>
      </c>
      <c r="E264">
        <v>0.71129148410506282</v>
      </c>
      <c r="N264">
        <v>0.78011348791304247</v>
      </c>
      <c r="O264">
        <v>0.57267495222596532</v>
      </c>
      <c r="CV264">
        <v>0.44564380872302795</v>
      </c>
      <c r="CW264">
        <v>0.48860740862045998</v>
      </c>
    </row>
    <row r="265" spans="4:101" x14ac:dyDescent="0.25">
      <c r="D265">
        <v>0.58073705425028788</v>
      </c>
      <c r="E265">
        <v>0.52574445035121753</v>
      </c>
      <c r="N265">
        <v>0.60911817067030305</v>
      </c>
      <c r="O265">
        <v>0.50153187915778163</v>
      </c>
      <c r="CV265">
        <v>0.7699824382755841</v>
      </c>
      <c r="CW265">
        <v>0.57392869171486027</v>
      </c>
    </row>
    <row r="266" spans="4:101" x14ac:dyDescent="0.25">
      <c r="D266">
        <v>0.59888115925504981</v>
      </c>
      <c r="E266">
        <v>0.48792596058226939</v>
      </c>
      <c r="N266">
        <v>0.41097387394245644</v>
      </c>
      <c r="O266">
        <v>0.50986974504105731</v>
      </c>
      <c r="CV266">
        <v>0.63406430154577398</v>
      </c>
      <c r="CW266">
        <v>0.5471791045294977</v>
      </c>
    </row>
    <row r="267" spans="4:101" x14ac:dyDescent="0.25">
      <c r="D267">
        <v>0.5369217406373219</v>
      </c>
      <c r="E267">
        <v>0.57457857881178098</v>
      </c>
      <c r="N267">
        <v>0.16443628723000875</v>
      </c>
      <c r="O267">
        <v>0.4463362962171083</v>
      </c>
      <c r="CV267">
        <v>0.58914930850003933</v>
      </c>
      <c r="CW267">
        <v>0.56127737386883214</v>
      </c>
    </row>
    <row r="268" spans="4:101" x14ac:dyDescent="0.25">
      <c r="D268">
        <v>0.44564380872302795</v>
      </c>
      <c r="E268">
        <v>0.46724168089491364</v>
      </c>
      <c r="N268">
        <v>0.39619273142626921</v>
      </c>
      <c r="O268">
        <v>0.46166234068006712</v>
      </c>
      <c r="CV268">
        <v>0.65712614062158681</v>
      </c>
      <c r="CW268">
        <v>0.53302117348448119</v>
      </c>
    </row>
    <row r="269" spans="4:101" x14ac:dyDescent="0.25">
      <c r="D269">
        <v>0.41097387394245644</v>
      </c>
      <c r="E269">
        <v>0.50391533849584214</v>
      </c>
      <c r="N269">
        <v>0.6914006844846079</v>
      </c>
      <c r="O269">
        <v>0.47832606947935341</v>
      </c>
      <c r="CV269">
        <v>0.28805182754335767</v>
      </c>
      <c r="CW269">
        <v>0.48560437550744728</v>
      </c>
    </row>
    <row r="270" spans="4:101" x14ac:dyDescent="0.25">
      <c r="D270">
        <v>0.67510701958419217</v>
      </c>
      <c r="E270">
        <v>0.53619262403014223</v>
      </c>
      <c r="N270">
        <v>0.50204476168648526</v>
      </c>
      <c r="O270">
        <v>0.58517275657401013</v>
      </c>
      <c r="CV270">
        <v>0.83424122860785244</v>
      </c>
      <c r="CW270">
        <v>0.61826461362302643</v>
      </c>
    </row>
    <row r="271" spans="4:101" x14ac:dyDescent="0.25">
      <c r="D271">
        <v>0.37654962089251187</v>
      </c>
      <c r="E271">
        <v>0.49919181208604002</v>
      </c>
      <c r="N271">
        <v>0.49</v>
      </c>
      <c r="O271">
        <v>0.49280978479443593</v>
      </c>
      <c r="CV271">
        <v>0.45132172699603901</v>
      </c>
      <c r="CW271">
        <v>0.53012264061203895</v>
      </c>
    </row>
    <row r="272" spans="4:101" x14ac:dyDescent="0.25">
      <c r="D272">
        <v>0.73384425570718981</v>
      </c>
      <c r="E272">
        <v>0.60997312473888732</v>
      </c>
      <c r="N272">
        <v>0.8323709885526378</v>
      </c>
      <c r="O272">
        <v>0.53958535765651505</v>
      </c>
      <c r="CV272">
        <v>0.58073705425028788</v>
      </c>
      <c r="CW272">
        <v>0.50088373867601987</v>
      </c>
    </row>
    <row r="273" spans="4:101" x14ac:dyDescent="0.25">
      <c r="D273">
        <v>0.34327468858800614</v>
      </c>
      <c r="E273">
        <v>0.44267000543629936</v>
      </c>
      <c r="N273">
        <v>0.17794765547607855</v>
      </c>
      <c r="O273">
        <v>0.52744387482944843</v>
      </c>
      <c r="CV273">
        <v>0.54399087624336961</v>
      </c>
      <c r="CW273">
        <v>0.50426905582365356</v>
      </c>
    </row>
    <row r="274" spans="4:101" x14ac:dyDescent="0.25">
      <c r="D274">
        <v>0.68077113395232502</v>
      </c>
      <c r="E274">
        <v>0.63285853295309769</v>
      </c>
      <c r="N274">
        <v>0.6877680019476502</v>
      </c>
      <c r="O274">
        <v>0.45436644489320133</v>
      </c>
      <c r="CV274">
        <v>0.46753463666992268</v>
      </c>
      <c r="CW274">
        <v>0.56187857088227777</v>
      </c>
    </row>
    <row r="275" spans="4:101" x14ac:dyDescent="0.25">
      <c r="D275">
        <v>0.23958913306809887</v>
      </c>
      <c r="E275">
        <v>0.42788834611731896</v>
      </c>
      <c r="N275">
        <v>0.49252488217185592</v>
      </c>
      <c r="O275">
        <v>0.43462800659382644</v>
      </c>
      <c r="CV275">
        <v>0.59361651013467509</v>
      </c>
      <c r="CW275">
        <v>0.55343599415583888</v>
      </c>
    </row>
    <row r="276" spans="4:101" x14ac:dyDescent="0.25">
      <c r="D276">
        <v>0.45444125136688984</v>
      </c>
      <c r="E276">
        <v>0.43426523678732576</v>
      </c>
      <c r="N276">
        <v>0.57906610751379861</v>
      </c>
      <c r="O276">
        <v>0.58610320266688376</v>
      </c>
      <c r="CV276">
        <v>0.59888115925504981</v>
      </c>
      <c r="CW276">
        <v>0.47898447765900198</v>
      </c>
    </row>
    <row r="277" spans="4:101" x14ac:dyDescent="0.25">
      <c r="D277">
        <v>0.42203288435399205</v>
      </c>
      <c r="E277">
        <v>0.46132467894905305</v>
      </c>
      <c r="N277">
        <v>0.57975981218975936</v>
      </c>
      <c r="O277">
        <v>0.53881771306301807</v>
      </c>
      <c r="CV277">
        <v>0.53527876684486664</v>
      </c>
      <c r="CW277">
        <v>0.49452169393386836</v>
      </c>
    </row>
    <row r="278" spans="4:101" x14ac:dyDescent="0.25">
      <c r="D278">
        <v>0.50219018160456308</v>
      </c>
      <c r="E278">
        <v>0.49173206462531877</v>
      </c>
      <c r="N278">
        <v>0.12939200189010253</v>
      </c>
      <c r="O278">
        <v>0.52807846909690193</v>
      </c>
      <c r="CV278">
        <v>0.68475800134654241</v>
      </c>
      <c r="CW278">
        <v>0.59103527076435247</v>
      </c>
    </row>
    <row r="279" spans="4:101" x14ac:dyDescent="0.25">
      <c r="D279">
        <v>0.78011348791304247</v>
      </c>
      <c r="E279">
        <v>0.66074921031319778</v>
      </c>
      <c r="N279">
        <v>0.64522355477623838</v>
      </c>
      <c r="O279">
        <v>0.50721558010638301</v>
      </c>
      <c r="CV279">
        <v>0.45264926694004554</v>
      </c>
      <c r="CW279">
        <v>0.45219647525580742</v>
      </c>
    </row>
    <row r="280" spans="4:101" x14ac:dyDescent="0.25">
      <c r="D280">
        <v>0.46659041887764507</v>
      </c>
      <c r="E280">
        <v>0.57219244300813499</v>
      </c>
      <c r="N280">
        <v>0.62229175668892533</v>
      </c>
      <c r="O280">
        <v>0.57612742106012549</v>
      </c>
      <c r="CV280">
        <v>0.8225487306039323</v>
      </c>
      <c r="CW280">
        <v>0.53361107947897612</v>
      </c>
    </row>
    <row r="281" spans="4:101" x14ac:dyDescent="0.25">
      <c r="D281">
        <v>0.28352761297434403</v>
      </c>
      <c r="E281">
        <v>0.47929701576674322</v>
      </c>
      <c r="N281">
        <v>0.45369123432850372</v>
      </c>
      <c r="O281">
        <v>0.55056624662614073</v>
      </c>
      <c r="CV281">
        <v>0.57975981218975936</v>
      </c>
      <c r="CW281">
        <v>0.50179957782474127</v>
      </c>
    </row>
    <row r="282" spans="4:101" x14ac:dyDescent="0.25">
      <c r="D282">
        <v>0.29111233335148767</v>
      </c>
      <c r="E282">
        <v>0.43073282630031284</v>
      </c>
      <c r="N282">
        <v>0.49</v>
      </c>
      <c r="O282">
        <v>0.52648565248867762</v>
      </c>
      <c r="CV282">
        <v>0.3626197254938609</v>
      </c>
      <c r="CW282">
        <v>0.51226832741574291</v>
      </c>
    </row>
    <row r="283" spans="4:101" x14ac:dyDescent="0.25">
      <c r="D283">
        <v>0.97</v>
      </c>
      <c r="E283">
        <v>0.70856826068440548</v>
      </c>
      <c r="N283">
        <v>0.78011348791304247</v>
      </c>
      <c r="O283">
        <v>0.55701811646343646</v>
      </c>
      <c r="CV283">
        <v>0.28805182754335767</v>
      </c>
      <c r="CW283">
        <v>0.43730705518685253</v>
      </c>
    </row>
    <row r="284" spans="4:101" x14ac:dyDescent="0.25">
      <c r="D284">
        <v>0.53527876684486664</v>
      </c>
      <c r="E284">
        <v>0.50336529575267297</v>
      </c>
      <c r="N284">
        <v>0.80246271642076716</v>
      </c>
      <c r="O284">
        <v>0.53164048458901247</v>
      </c>
      <c r="CV284">
        <v>0.44015280840760745</v>
      </c>
      <c r="CW284">
        <v>0.48671366139358813</v>
      </c>
    </row>
    <row r="285" spans="4:101" x14ac:dyDescent="0.25">
      <c r="D285">
        <v>0.35505197617961504</v>
      </c>
      <c r="E285">
        <v>0.43322546888212499</v>
      </c>
      <c r="N285">
        <v>0.56222114066277662</v>
      </c>
      <c r="O285">
        <v>0.65400988951217132</v>
      </c>
      <c r="CV285">
        <v>0.58905507133429558</v>
      </c>
      <c r="CW285">
        <v>0.5710445685479334</v>
      </c>
    </row>
    <row r="286" spans="4:101" x14ac:dyDescent="0.25">
      <c r="D286">
        <v>0.50204476168648526</v>
      </c>
      <c r="E286">
        <v>0.58541218109055349</v>
      </c>
      <c r="N286">
        <v>0.68475800134654241</v>
      </c>
      <c r="O286">
        <v>0.52530026766608651</v>
      </c>
      <c r="CV286">
        <v>0.28288294976777656</v>
      </c>
      <c r="CW286">
        <v>0.434537949842705</v>
      </c>
    </row>
    <row r="287" spans="4:101" x14ac:dyDescent="0.25">
      <c r="D287">
        <v>0.47495338673855692</v>
      </c>
      <c r="E287">
        <v>0.47416349050984902</v>
      </c>
      <c r="N287">
        <v>0.60659904394084185</v>
      </c>
      <c r="O287">
        <v>0.48990145188524958</v>
      </c>
      <c r="CV287">
        <v>0.45369123432850372</v>
      </c>
      <c r="CW287">
        <v>0.5174747206839645</v>
      </c>
    </row>
    <row r="288" spans="4:101" x14ac:dyDescent="0.25">
      <c r="D288">
        <v>0.49846584992178466</v>
      </c>
      <c r="E288">
        <v>0.51102254387535295</v>
      </c>
      <c r="N288">
        <v>0.97</v>
      </c>
      <c r="O288">
        <v>0.54883387618851487</v>
      </c>
      <c r="CV288">
        <v>0.61885212574357107</v>
      </c>
      <c r="CW288">
        <v>0.48874399504875815</v>
      </c>
    </row>
    <row r="289" spans="4:101" x14ac:dyDescent="0.25">
      <c r="D289">
        <v>0.58073705425028788</v>
      </c>
      <c r="E289">
        <v>0.50607248879989986</v>
      </c>
      <c r="N289">
        <v>0.46753463666992268</v>
      </c>
      <c r="O289">
        <v>0.53105231753941551</v>
      </c>
      <c r="CV289">
        <v>0.33275689806210684</v>
      </c>
      <c r="CW289">
        <v>0.46565923588923924</v>
      </c>
    </row>
    <row r="290" spans="4:101" x14ac:dyDescent="0.25">
      <c r="D290">
        <v>0.55358520138487521</v>
      </c>
      <c r="E290">
        <v>0.54506301820469594</v>
      </c>
      <c r="N290">
        <v>0.29569193266068405</v>
      </c>
      <c r="O290">
        <v>0.59198651259095847</v>
      </c>
      <c r="CV290">
        <v>0.42203288435399205</v>
      </c>
      <c r="CW290">
        <v>0.46088237588907244</v>
      </c>
    </row>
    <row r="291" spans="4:101" x14ac:dyDescent="0.25">
      <c r="D291">
        <v>0.50476022257386211</v>
      </c>
      <c r="E291">
        <v>0.57288491916921858</v>
      </c>
      <c r="N291">
        <v>0.57906610751379861</v>
      </c>
      <c r="O291">
        <v>0.53534034981087442</v>
      </c>
      <c r="CV291">
        <v>0.62874611688335025</v>
      </c>
      <c r="CW291">
        <v>0.54440720046960922</v>
      </c>
    </row>
    <row r="292" spans="4:101" x14ac:dyDescent="0.25">
      <c r="D292">
        <v>0.62874611688335025</v>
      </c>
      <c r="E292">
        <v>0.5881006782459941</v>
      </c>
      <c r="N292">
        <v>0.38814857969882743</v>
      </c>
      <c r="O292">
        <v>0.51115043296288687</v>
      </c>
      <c r="CV292">
        <v>0.64522355477623838</v>
      </c>
      <c r="CW292">
        <v>0.48286397305202655</v>
      </c>
    </row>
    <row r="293" spans="4:101" x14ac:dyDescent="0.25">
      <c r="D293">
        <v>0.60659904394084185</v>
      </c>
      <c r="E293">
        <v>0.4579769058386346</v>
      </c>
      <c r="N293">
        <v>0.63130749134606889</v>
      </c>
      <c r="O293">
        <v>0.57566691401490089</v>
      </c>
      <c r="CV293">
        <v>0.45561851323613356</v>
      </c>
      <c r="CW293">
        <v>0.49121712758261737</v>
      </c>
    </row>
    <row r="294" spans="4:101" x14ac:dyDescent="0.25">
      <c r="D294">
        <v>0.31146150408326867</v>
      </c>
      <c r="E294">
        <v>0.46395660445421966</v>
      </c>
      <c r="N294">
        <v>0.68077113395232502</v>
      </c>
      <c r="O294">
        <v>0.54766178720229586</v>
      </c>
      <c r="CV294">
        <v>0.81244809224926051</v>
      </c>
      <c r="CW294">
        <v>0.64357753403341378</v>
      </c>
    </row>
    <row r="295" spans="4:101" x14ac:dyDescent="0.25">
      <c r="D295">
        <v>0.65712614062158681</v>
      </c>
      <c r="E295">
        <v>0.64437958294974751</v>
      </c>
      <c r="N295">
        <v>0.30663529246453314</v>
      </c>
      <c r="O295">
        <v>0.5393924940026793</v>
      </c>
      <c r="CV295">
        <v>0.44564380872302795</v>
      </c>
      <c r="CW295">
        <v>0.44790807339130678</v>
      </c>
    </row>
    <row r="296" spans="4:101" x14ac:dyDescent="0.25">
      <c r="D296">
        <v>0.66302019908923715</v>
      </c>
      <c r="E296">
        <v>0.54217328441276924</v>
      </c>
      <c r="N296">
        <v>0.12939200189010253</v>
      </c>
      <c r="O296">
        <v>0.52742238691243581</v>
      </c>
      <c r="CV296">
        <v>0.46649926025629501</v>
      </c>
      <c r="CW296">
        <v>0.47508566945226138</v>
      </c>
    </row>
    <row r="297" spans="4:101" x14ac:dyDescent="0.25">
      <c r="D297">
        <v>0.54108231719314159</v>
      </c>
      <c r="E297">
        <v>0.4772567682617081</v>
      </c>
      <c r="N297">
        <v>0.25579062169460798</v>
      </c>
      <c r="O297">
        <v>0.50557416160574942</v>
      </c>
      <c r="CV297">
        <v>0.45444125136688984</v>
      </c>
      <c r="CW297">
        <v>0.45935091700837105</v>
      </c>
    </row>
    <row r="298" spans="4:101" x14ac:dyDescent="0.25">
      <c r="D298">
        <v>0.25301451774095368</v>
      </c>
      <c r="E298">
        <v>0.47564136061095608</v>
      </c>
      <c r="N298">
        <v>0.47179058011274028</v>
      </c>
      <c r="O298">
        <v>0.5786962144352521</v>
      </c>
      <c r="CV298">
        <v>0.61073927837106645</v>
      </c>
      <c r="CW298">
        <v>0.52753140816788147</v>
      </c>
    </row>
    <row r="299" spans="4:101" x14ac:dyDescent="0.25">
      <c r="D299">
        <v>0.30663529246453314</v>
      </c>
      <c r="E299">
        <v>0.52636224835033085</v>
      </c>
      <c r="N299">
        <v>0.38054277693501282</v>
      </c>
      <c r="O299">
        <v>0.59639011809204967</v>
      </c>
      <c r="CV299">
        <v>0.74558512678504529</v>
      </c>
      <c r="CW299">
        <v>0.51581756740683093</v>
      </c>
    </row>
    <row r="300" spans="4:101" x14ac:dyDescent="0.25">
      <c r="D300">
        <v>0.6877680019476502</v>
      </c>
      <c r="E300">
        <v>0.49391217986217872</v>
      </c>
      <c r="N300">
        <v>0.50204476168648526</v>
      </c>
      <c r="O300">
        <v>0.55998136669940468</v>
      </c>
      <c r="CV300">
        <v>0.60911817067030305</v>
      </c>
      <c r="CW300">
        <v>0.5100792832640576</v>
      </c>
    </row>
    <row r="301" spans="4:101" x14ac:dyDescent="0.25">
      <c r="D301">
        <v>0.74558512678504529</v>
      </c>
      <c r="E301">
        <v>0.53256914164206803</v>
      </c>
      <c r="N301">
        <v>0.28352761297434403</v>
      </c>
      <c r="O301">
        <v>0.53326096345210638</v>
      </c>
      <c r="CV301">
        <v>0.28352761297434403</v>
      </c>
      <c r="CW301">
        <v>0.44520702951597985</v>
      </c>
    </row>
    <row r="302" spans="4:101" x14ac:dyDescent="0.25">
      <c r="D302">
        <v>0.81244809224926051</v>
      </c>
      <c r="E302">
        <v>0.68621014609922271</v>
      </c>
      <c r="N302">
        <v>0.34327468858800614</v>
      </c>
      <c r="O302">
        <v>0.5360425273784668</v>
      </c>
      <c r="CV302">
        <v>0.4023006349244469</v>
      </c>
      <c r="CW302">
        <v>0.47514766605113068</v>
      </c>
    </row>
    <row r="303" spans="4:101" x14ac:dyDescent="0.25">
      <c r="D303">
        <v>0.40828157510842333</v>
      </c>
      <c r="E303">
        <v>0.51258036925469996</v>
      </c>
      <c r="N303">
        <v>0.17794765547607855</v>
      </c>
      <c r="O303">
        <v>0.47671039755769884</v>
      </c>
      <c r="CV303">
        <v>0.62229175668892533</v>
      </c>
      <c r="CW303">
        <v>0.60452165279552461</v>
      </c>
    </row>
    <row r="304" spans="4:101" x14ac:dyDescent="0.25">
      <c r="D304">
        <v>0.53013419465475176</v>
      </c>
      <c r="E304">
        <v>0.49693666014057652</v>
      </c>
      <c r="N304">
        <v>0.49081466833748716</v>
      </c>
      <c r="O304">
        <v>0.55334425413697652</v>
      </c>
      <c r="CV304">
        <v>0.21722895900805878</v>
      </c>
      <c r="CW304">
        <v>0.47502359592644611</v>
      </c>
    </row>
    <row r="305" spans="4:101" x14ac:dyDescent="0.25">
      <c r="D305">
        <v>0.67510701958419217</v>
      </c>
      <c r="E305">
        <v>0.49412164747452847</v>
      </c>
      <c r="N305">
        <v>0.8323709885526378</v>
      </c>
      <c r="O305">
        <v>0.58501821635664319</v>
      </c>
      <c r="CV305">
        <v>0.68077113395232502</v>
      </c>
      <c r="CW305">
        <v>0.5805287917466645</v>
      </c>
    </row>
    <row r="306" spans="4:101" x14ac:dyDescent="0.25">
      <c r="D306">
        <v>0.37654962089251187</v>
      </c>
      <c r="E306">
        <v>0.46069500754865356</v>
      </c>
      <c r="N306">
        <v>0.45264926694004554</v>
      </c>
      <c r="O306">
        <v>0.47383927882467591</v>
      </c>
      <c r="CV306">
        <v>0.4659897375337344</v>
      </c>
      <c r="CW306">
        <v>0.49142821910625523</v>
      </c>
    </row>
    <row r="307" spans="4:101" x14ac:dyDescent="0.25">
      <c r="D307">
        <v>0.60650455620570343</v>
      </c>
      <c r="E307">
        <v>0.48691765824593536</v>
      </c>
      <c r="N307">
        <v>0.14038206577463463</v>
      </c>
      <c r="O307">
        <v>0.48421262658935371</v>
      </c>
      <c r="CV307">
        <v>0.63277751863640352</v>
      </c>
      <c r="CW307">
        <v>0.47515942011075502</v>
      </c>
    </row>
    <row r="308" spans="4:101" x14ac:dyDescent="0.25">
      <c r="D308">
        <v>0.28805182754335767</v>
      </c>
      <c r="E308">
        <v>0.45848673322687122</v>
      </c>
      <c r="N308">
        <v>0.47399856218281433</v>
      </c>
      <c r="O308">
        <v>0.51300192459159566</v>
      </c>
      <c r="CV308">
        <v>0.56610483138317191</v>
      </c>
      <c r="CW308">
        <v>0.47140234902829969</v>
      </c>
    </row>
    <row r="309" spans="4:101" x14ac:dyDescent="0.25">
      <c r="D309">
        <v>0.58914930850003933</v>
      </c>
      <c r="E309">
        <v>0.52496864743805771</v>
      </c>
      <c r="N309">
        <v>0.45916197054820534</v>
      </c>
      <c r="O309">
        <v>0.5300504448050013</v>
      </c>
      <c r="CV309">
        <v>0.45916197054820534</v>
      </c>
      <c r="CW309">
        <v>0.4440762013505764</v>
      </c>
    </row>
    <row r="310" spans="4:101" x14ac:dyDescent="0.25">
      <c r="D310">
        <v>0.45264926694004554</v>
      </c>
      <c r="E310">
        <v>0.42887132195925315</v>
      </c>
      <c r="N310">
        <v>0.16443628723000875</v>
      </c>
      <c r="O310">
        <v>0.51157793450316513</v>
      </c>
      <c r="CV310">
        <v>0.52135343725349226</v>
      </c>
      <c r="CW310">
        <v>0.49305789701350772</v>
      </c>
    </row>
    <row r="311" spans="4:101" x14ac:dyDescent="0.25">
      <c r="D311">
        <v>0.56222114066277662</v>
      </c>
      <c r="E311">
        <v>0.54642727555573511</v>
      </c>
      <c r="N311">
        <v>0.66302019908923715</v>
      </c>
      <c r="O311">
        <v>0.52960809500224182</v>
      </c>
      <c r="CV311">
        <v>0.72230131171451473</v>
      </c>
      <c r="CW311">
        <v>0.56360485879253197</v>
      </c>
    </row>
    <row r="312" spans="4:101" x14ac:dyDescent="0.25">
      <c r="D312">
        <v>0.63130749134606889</v>
      </c>
      <c r="E312">
        <v>0.5304092041260674</v>
      </c>
      <c r="N312">
        <v>0.60338570549987947</v>
      </c>
      <c r="O312">
        <v>0.57929207336506094</v>
      </c>
      <c r="CV312">
        <v>0.29569193266068405</v>
      </c>
      <c r="CW312">
        <v>0.45667881633987217</v>
      </c>
    </row>
    <row r="313" spans="4:101" x14ac:dyDescent="0.25">
      <c r="D313">
        <v>0.67779320694188583</v>
      </c>
      <c r="E313">
        <v>0.57238727362921116</v>
      </c>
      <c r="N313">
        <v>0.73384425570718981</v>
      </c>
      <c r="O313">
        <v>0.51225829091477959</v>
      </c>
      <c r="CV313">
        <v>0.14038206577463463</v>
      </c>
      <c r="CW313">
        <v>0.4421356958507745</v>
      </c>
    </row>
    <row r="314" spans="4:101" x14ac:dyDescent="0.25">
      <c r="D314">
        <v>0.63911382754460588</v>
      </c>
      <c r="E314">
        <v>0.49805280468881546</v>
      </c>
      <c r="N314">
        <v>0.50476022257386211</v>
      </c>
      <c r="O314">
        <v>0.7046728035931662</v>
      </c>
      <c r="CV314">
        <v>0.70462749055857465</v>
      </c>
      <c r="CW314">
        <v>0.55578519706292107</v>
      </c>
    </row>
    <row r="315" spans="4:101" x14ac:dyDescent="0.25">
      <c r="D315">
        <v>0.52678113306752417</v>
      </c>
      <c r="E315">
        <v>0.47031005698235495</v>
      </c>
      <c r="N315">
        <v>0.55358520138487521</v>
      </c>
      <c r="O315">
        <v>0.60490308924695968</v>
      </c>
      <c r="CV315">
        <v>0.49252488217185592</v>
      </c>
      <c r="CW315">
        <v>0.48170046023419411</v>
      </c>
    </row>
    <row r="316" spans="4:101" x14ac:dyDescent="0.25">
      <c r="D316">
        <v>0.88000000000000012</v>
      </c>
      <c r="E316">
        <v>0.51053335912088038</v>
      </c>
      <c r="N316">
        <v>0.45561851323613356</v>
      </c>
      <c r="O316">
        <v>0.55367824916888331</v>
      </c>
      <c r="CV316">
        <v>0.98049340275808594</v>
      </c>
      <c r="CW316">
        <v>0.68611574079363713</v>
      </c>
    </row>
    <row r="317" spans="4:101" x14ac:dyDescent="0.25">
      <c r="D317">
        <v>0.45132172699603901</v>
      </c>
      <c r="E317">
        <v>0.57454219026211661</v>
      </c>
      <c r="N317">
        <v>0.46649926025629501</v>
      </c>
      <c r="O317">
        <v>0.52112285071234643</v>
      </c>
      <c r="CV317">
        <v>0.58945491194329924</v>
      </c>
      <c r="CW317">
        <v>0.47363267298550543</v>
      </c>
    </row>
    <row r="318" spans="4:101" x14ac:dyDescent="0.25">
      <c r="D318">
        <v>0.80246271642076716</v>
      </c>
      <c r="E318">
        <v>0.58798279176724921</v>
      </c>
      <c r="N318">
        <v>0.54399087624336961</v>
      </c>
      <c r="O318">
        <v>0.58877264790641137</v>
      </c>
      <c r="CV318">
        <v>0.46659041887764507</v>
      </c>
      <c r="CW318">
        <v>0.53890430328166516</v>
      </c>
    </row>
    <row r="319" spans="4:101" x14ac:dyDescent="0.25">
      <c r="D319">
        <v>0.5369217406373219</v>
      </c>
      <c r="E319">
        <v>0.52585176929608357</v>
      </c>
      <c r="N319">
        <v>0.45369123432850372</v>
      </c>
      <c r="O319">
        <v>0.58089135074486276</v>
      </c>
      <c r="CV319">
        <v>0.3469026965202473</v>
      </c>
      <c r="CW319">
        <v>0.42623548875020922</v>
      </c>
    </row>
    <row r="320" spans="4:101" x14ac:dyDescent="0.25">
      <c r="D320">
        <v>0.12939200189010253</v>
      </c>
      <c r="E320">
        <v>0.42956938851995108</v>
      </c>
      <c r="N320">
        <v>0.49846584992178466</v>
      </c>
      <c r="O320">
        <v>0.55878487951257605</v>
      </c>
      <c r="CV320">
        <v>0.23958913306809887</v>
      </c>
      <c r="CW320">
        <v>0.45788670162975853</v>
      </c>
    </row>
    <row r="321" spans="4:101" x14ac:dyDescent="0.25">
      <c r="D321">
        <v>0.6914006844846079</v>
      </c>
      <c r="E321">
        <v>0.538919238617103</v>
      </c>
      <c r="N321">
        <v>0.52678113306752417</v>
      </c>
      <c r="O321">
        <v>0.50738855857636878</v>
      </c>
      <c r="CV321">
        <v>0.35505197617961504</v>
      </c>
      <c r="CW321">
        <v>0.43274345122678159</v>
      </c>
    </row>
    <row r="322" spans="4:101" x14ac:dyDescent="0.25">
      <c r="D322">
        <v>0.56610483138317191</v>
      </c>
      <c r="E322">
        <v>0.48214387224547167</v>
      </c>
      <c r="N322">
        <v>0.5369217406373219</v>
      </c>
      <c r="O322">
        <v>0.54086306929773531</v>
      </c>
      <c r="CV322">
        <v>0.49</v>
      </c>
      <c r="CW322">
        <v>0.46958491296816629</v>
      </c>
    </row>
    <row r="323" spans="4:101" x14ac:dyDescent="0.25">
      <c r="D323">
        <v>0.60338570549987947</v>
      </c>
      <c r="E323">
        <v>0.65812301446431354</v>
      </c>
      <c r="N323">
        <v>0.50219018160456308</v>
      </c>
      <c r="O323">
        <v>0.5124970029397532</v>
      </c>
      <c r="CV323">
        <v>0.60467245076147003</v>
      </c>
      <c r="CW323">
        <v>0.47726915925317165</v>
      </c>
    </row>
    <row r="324" spans="4:101" x14ac:dyDescent="0.25">
      <c r="D324">
        <v>0.33275689806210684</v>
      </c>
      <c r="E324">
        <v>0.47370525540420771</v>
      </c>
      <c r="N324">
        <v>0.47495338673855692</v>
      </c>
      <c r="O324">
        <v>0.48320212600097856</v>
      </c>
      <c r="CV324">
        <v>0.12605943959615651</v>
      </c>
      <c r="CW324">
        <v>0.45573912420870921</v>
      </c>
    </row>
    <row r="325" spans="4:101" x14ac:dyDescent="0.25">
      <c r="D325">
        <v>0.43235723938589293</v>
      </c>
      <c r="E325">
        <v>0.47018029048433546</v>
      </c>
      <c r="N325">
        <v>0.61</v>
      </c>
      <c r="O325">
        <v>0.48979278314227581</v>
      </c>
      <c r="CV325">
        <v>0.97</v>
      </c>
      <c r="CW325">
        <v>0.64086127660136039</v>
      </c>
    </row>
    <row r="326" spans="4:101" x14ac:dyDescent="0.25">
      <c r="D326">
        <v>0.47179058011274028</v>
      </c>
      <c r="E326">
        <v>0.53519865103040742</v>
      </c>
      <c r="N326">
        <v>0.60338570549987947</v>
      </c>
      <c r="O326">
        <v>0.5781174797996701</v>
      </c>
      <c r="CV326">
        <v>0.47179058011274028</v>
      </c>
      <c r="CW326">
        <v>0.52118307522891194</v>
      </c>
    </row>
    <row r="327" spans="4:101" x14ac:dyDescent="0.25">
      <c r="D327">
        <v>0.85831613881077673</v>
      </c>
      <c r="E327">
        <v>0.66908492243719331</v>
      </c>
      <c r="N327">
        <v>0.4751968682027613</v>
      </c>
      <c r="O327">
        <v>0.53055918617399167</v>
      </c>
      <c r="CV327">
        <v>0.73384425570718981</v>
      </c>
      <c r="CW327">
        <v>0.60043715881674897</v>
      </c>
    </row>
    <row r="328" spans="4:101" x14ac:dyDescent="0.25">
      <c r="D328">
        <v>0.60911817067030305</v>
      </c>
      <c r="E328">
        <v>0.52481387826082992</v>
      </c>
      <c r="N328">
        <v>0.65712614062158681</v>
      </c>
      <c r="O328">
        <v>0.53897749292016384</v>
      </c>
      <c r="CV328">
        <v>0.61163193295589768</v>
      </c>
      <c r="CW328">
        <v>0.52161232038595995</v>
      </c>
    </row>
    <row r="329" spans="4:101" x14ac:dyDescent="0.25">
      <c r="D329">
        <v>0.29569193266068405</v>
      </c>
      <c r="E329">
        <v>0.4635481697085071</v>
      </c>
      <c r="N329">
        <v>0.17794765547607855</v>
      </c>
      <c r="O329">
        <v>0.46236660392146423</v>
      </c>
      <c r="CV329">
        <v>0.33496878908134831</v>
      </c>
      <c r="CW329">
        <v>0.48861320214455034</v>
      </c>
    </row>
    <row r="330" spans="4:101" x14ac:dyDescent="0.25">
      <c r="D330">
        <v>0.61163193295589768</v>
      </c>
      <c r="E330">
        <v>0.54485870572578765</v>
      </c>
      <c r="N330">
        <v>0.12939200189010253</v>
      </c>
      <c r="O330">
        <v>0.48415839209314532</v>
      </c>
      <c r="CV330">
        <v>0.78011348791304247</v>
      </c>
      <c r="CW330">
        <v>0.6467204286465843</v>
      </c>
    </row>
    <row r="331" spans="4:101" x14ac:dyDescent="0.25">
      <c r="D331">
        <v>0.3626197254938609</v>
      </c>
      <c r="E331">
        <v>0.50339551218661582</v>
      </c>
      <c r="N331">
        <v>0.8323709885526378</v>
      </c>
      <c r="O331">
        <v>0.53257875779876462</v>
      </c>
      <c r="CV331">
        <v>0.50204476168648526</v>
      </c>
      <c r="CW331">
        <v>0.57314804885131576</v>
      </c>
    </row>
    <row r="332" spans="4:101" x14ac:dyDescent="0.25">
      <c r="D332">
        <v>0.45916197054820534</v>
      </c>
      <c r="E332">
        <v>0.47586172728834869</v>
      </c>
      <c r="N332">
        <v>0.49846584992178466</v>
      </c>
      <c r="O332">
        <v>0.49962625250518883</v>
      </c>
      <c r="CV332">
        <v>0.83424122860785244</v>
      </c>
      <c r="CW332">
        <v>0.56134515736837698</v>
      </c>
    </row>
    <row r="333" spans="4:101" x14ac:dyDescent="0.25">
      <c r="D333">
        <v>0.69413872926125175</v>
      </c>
      <c r="E333">
        <v>0.53284768472078414</v>
      </c>
      <c r="N333">
        <v>0.39619273142626921</v>
      </c>
      <c r="O333">
        <v>0.46209425809332949</v>
      </c>
      <c r="CV333">
        <v>0.49081466833748716</v>
      </c>
      <c r="CW333">
        <v>0.55805131909888461</v>
      </c>
    </row>
    <row r="334" spans="4:101" x14ac:dyDescent="0.25">
      <c r="D334">
        <v>0.97</v>
      </c>
      <c r="E334">
        <v>0.68541804249848648</v>
      </c>
      <c r="N334">
        <v>0.38814857969882743</v>
      </c>
      <c r="O334">
        <v>0.4703434186868144</v>
      </c>
      <c r="CV334">
        <v>0.80246271642076716</v>
      </c>
      <c r="CW334">
        <v>0.62602144692988371</v>
      </c>
    </row>
    <row r="335" spans="4:101" x14ac:dyDescent="0.25">
      <c r="D335">
        <v>0.52645979493954764</v>
      </c>
      <c r="E335">
        <v>0.51042067580598893</v>
      </c>
      <c r="N335">
        <v>0.7699824382755841</v>
      </c>
      <c r="O335">
        <v>0.48753190031899984</v>
      </c>
      <c r="CV335">
        <v>0.38304346202253947</v>
      </c>
      <c r="CW335">
        <v>0.48096598127671297</v>
      </c>
    </row>
    <row r="336" spans="4:101" x14ac:dyDescent="0.25">
      <c r="D336">
        <v>0.28288294976777656</v>
      </c>
      <c r="E336">
        <v>0.42751777308392652</v>
      </c>
      <c r="N336">
        <v>0.55358520138487521</v>
      </c>
      <c r="O336">
        <v>0.53502674168194519</v>
      </c>
      <c r="CV336">
        <v>0.25301451774095368</v>
      </c>
      <c r="CW336">
        <v>0.47223371216028437</v>
      </c>
    </row>
    <row r="337" spans="4:101" x14ac:dyDescent="0.25">
      <c r="D337">
        <v>0.45369123432850372</v>
      </c>
      <c r="E337">
        <v>0.53284692752206675</v>
      </c>
      <c r="N337">
        <v>0.69413872926125175</v>
      </c>
      <c r="O337">
        <v>0.46591785152944099</v>
      </c>
      <c r="CV337">
        <v>0.67779320694188583</v>
      </c>
      <c r="CW337">
        <v>0.55786665110791578</v>
      </c>
    </row>
    <row r="338" spans="4:101" x14ac:dyDescent="0.25">
      <c r="D338">
        <v>0.17794765547607855</v>
      </c>
      <c r="E338">
        <v>0.40992740823559493</v>
      </c>
      <c r="N338">
        <v>0.63911382754460588</v>
      </c>
      <c r="O338">
        <v>0.48763658858971964</v>
      </c>
      <c r="CV338">
        <v>0.52362394003634183</v>
      </c>
      <c r="CW338">
        <v>0.53182997617453176</v>
      </c>
    </row>
    <row r="339" spans="4:101" x14ac:dyDescent="0.25">
      <c r="D339">
        <v>0.51829435108155419</v>
      </c>
      <c r="E339">
        <v>0.62911311961413352</v>
      </c>
      <c r="N339">
        <v>0.52645979493954764</v>
      </c>
      <c r="O339">
        <v>0.48109379356464521</v>
      </c>
      <c r="CV339">
        <v>0.53584244447657914</v>
      </c>
      <c r="CW339">
        <v>0.5373781669285026</v>
      </c>
    </row>
    <row r="340" spans="4:101" x14ac:dyDescent="0.25">
      <c r="D340">
        <v>0.61</v>
      </c>
      <c r="E340">
        <v>0.5263691230087395</v>
      </c>
      <c r="N340">
        <v>0.57906610751379861</v>
      </c>
      <c r="O340">
        <v>0.55323104402037415</v>
      </c>
      <c r="CV340">
        <v>0.30663529246453314</v>
      </c>
      <c r="CW340">
        <v>0.5174853438666881</v>
      </c>
    </row>
    <row r="341" spans="4:101" x14ac:dyDescent="0.25">
      <c r="D341">
        <v>0.61885212574357107</v>
      </c>
      <c r="E341">
        <v>0.5259015416413686</v>
      </c>
      <c r="N341">
        <v>0.41934568390443144</v>
      </c>
      <c r="O341">
        <v>0.43911169063190941</v>
      </c>
      <c r="CV341">
        <v>0.51829435108155419</v>
      </c>
      <c r="CW341">
        <v>0.5817329441493313</v>
      </c>
    </row>
    <row r="342" spans="4:101" x14ac:dyDescent="0.25">
      <c r="D342">
        <v>0.7699824382755841</v>
      </c>
      <c r="E342">
        <v>0.51718607265305627</v>
      </c>
      <c r="N342">
        <v>0.58914930850003933</v>
      </c>
      <c r="O342">
        <v>0.50367958083959719</v>
      </c>
      <c r="CV342">
        <v>0.56222114066277662</v>
      </c>
      <c r="CW342">
        <v>0.6179625284865965</v>
      </c>
    </row>
    <row r="343" spans="4:101" x14ac:dyDescent="0.25">
      <c r="D343">
        <v>0.60467245076147003</v>
      </c>
      <c r="E343">
        <v>0.48214387224547167</v>
      </c>
      <c r="N343">
        <v>0.6664931940208485</v>
      </c>
      <c r="O343">
        <v>0.48415027500879254</v>
      </c>
      <c r="CV343">
        <v>0.88000000000000012</v>
      </c>
      <c r="CW343">
        <v>0.53809423265819523</v>
      </c>
    </row>
    <row r="344" spans="4:101" x14ac:dyDescent="0.25">
      <c r="D344">
        <v>0.16443628723000875</v>
      </c>
      <c r="E344">
        <v>0.44637412581307628</v>
      </c>
      <c r="N344">
        <v>0.63130749134606889</v>
      </c>
      <c r="O344">
        <v>0.49725754889369794</v>
      </c>
      <c r="CV344">
        <v>0.64777728275158686</v>
      </c>
      <c r="CW344">
        <v>0.50278947007199182</v>
      </c>
    </row>
    <row r="345" spans="4:101" x14ac:dyDescent="0.25">
      <c r="D345">
        <v>0.63406430154577398</v>
      </c>
      <c r="E345">
        <v>0.63205185372663175</v>
      </c>
      <c r="N345">
        <v>0.47399856218281433</v>
      </c>
      <c r="O345">
        <v>0.42249368596224318</v>
      </c>
      <c r="CV345">
        <v>0.6914006844846079</v>
      </c>
      <c r="CW345">
        <v>0.52351267438591387</v>
      </c>
    </row>
    <row r="346" spans="4:101" x14ac:dyDescent="0.25">
      <c r="D346">
        <v>0.29637179485140447</v>
      </c>
      <c r="E346">
        <v>0.46092925668800944</v>
      </c>
      <c r="N346">
        <v>0.66600870684534796</v>
      </c>
      <c r="O346">
        <v>0.52788060191103814</v>
      </c>
      <c r="CV346">
        <v>0.6877680019476502</v>
      </c>
      <c r="CW346">
        <v>0.50848506205979271</v>
      </c>
    </row>
    <row r="347" spans="4:101" x14ac:dyDescent="0.25">
      <c r="D347">
        <v>0.46649926025629501</v>
      </c>
      <c r="E347">
        <v>0.48795429790827005</v>
      </c>
      <c r="N347">
        <v>0.53013419465475176</v>
      </c>
      <c r="O347">
        <v>0.47731878977081071</v>
      </c>
      <c r="CV347">
        <v>0.34327468858800614</v>
      </c>
      <c r="CW347">
        <v>0.47936756573418415</v>
      </c>
    </row>
    <row r="348" spans="4:101" x14ac:dyDescent="0.25">
      <c r="D348">
        <v>0.14038206577463463</v>
      </c>
      <c r="E348">
        <v>0.39653457354050342</v>
      </c>
      <c r="N348">
        <v>0.66302019908923715</v>
      </c>
      <c r="O348">
        <v>0.48488446566136434</v>
      </c>
      <c r="CV348">
        <v>0.52678113306752417</v>
      </c>
      <c r="CW348">
        <v>0.48416411297818662</v>
      </c>
    </row>
    <row r="349" spans="4:101" x14ac:dyDescent="0.25">
      <c r="D349">
        <v>0.58945491194329924</v>
      </c>
      <c r="E349">
        <v>0.49264533387717541</v>
      </c>
      <c r="N349">
        <v>0.25579062169460798</v>
      </c>
      <c r="O349">
        <v>0.46472545866896353</v>
      </c>
      <c r="CV349">
        <v>0.16443628723000875</v>
      </c>
      <c r="CW349">
        <v>0.41595269546297486</v>
      </c>
    </row>
    <row r="350" spans="4:101" x14ac:dyDescent="0.25">
      <c r="D350">
        <v>0.3469026965202473</v>
      </c>
      <c r="E350">
        <v>0.41661571237924117</v>
      </c>
      <c r="N350">
        <v>0.60659904394084185</v>
      </c>
      <c r="O350">
        <v>0.46570135834250492</v>
      </c>
      <c r="CV350">
        <v>0.43235723938589293</v>
      </c>
      <c r="CW350">
        <v>0.47029115281024381</v>
      </c>
    </row>
    <row r="351" spans="4:101" x14ac:dyDescent="0.25">
      <c r="D351">
        <v>0.49</v>
      </c>
      <c r="E351">
        <v>0.47904888057153827</v>
      </c>
      <c r="N351">
        <v>0.62194023797294407</v>
      </c>
      <c r="O351">
        <v>0.52545982784132117</v>
      </c>
      <c r="CV351">
        <v>0.31146150408326867</v>
      </c>
      <c r="CW351">
        <v>0.4899182131132071</v>
      </c>
    </row>
    <row r="352" spans="4:101" x14ac:dyDescent="0.25">
      <c r="D352">
        <v>0.58905507133429558</v>
      </c>
      <c r="E352">
        <v>0.51039791600963835</v>
      </c>
      <c r="N352">
        <v>0.32836936521744486</v>
      </c>
      <c r="O352">
        <v>0.45046108935944251</v>
      </c>
      <c r="CV352">
        <v>0.97</v>
      </c>
      <c r="CW352">
        <v>0.71496162168983823</v>
      </c>
    </row>
    <row r="353" spans="4:101" x14ac:dyDescent="0.25">
      <c r="D353">
        <v>0.38814857969882743</v>
      </c>
      <c r="E353">
        <v>0.46827148544921976</v>
      </c>
      <c r="N353">
        <v>0.60650455620570343</v>
      </c>
      <c r="O353">
        <v>0.47477838172167275</v>
      </c>
      <c r="CV353">
        <v>0.37654962089251187</v>
      </c>
      <c r="CW353">
        <v>0.47295017292667396</v>
      </c>
    </row>
    <row r="354" spans="4:101" x14ac:dyDescent="0.25">
      <c r="D354">
        <v>0.62229175668892533</v>
      </c>
      <c r="E354">
        <v>0.65023636141858121</v>
      </c>
      <c r="N354">
        <v>0.4268403044648228</v>
      </c>
      <c r="O354">
        <v>0.50030655103685673</v>
      </c>
      <c r="CV354">
        <v>0.41097387394245644</v>
      </c>
      <c r="CW354">
        <v>0.46720854407363027</v>
      </c>
    </row>
    <row r="355" spans="4:101" x14ac:dyDescent="0.25">
      <c r="D355">
        <v>0.38304346202253947</v>
      </c>
      <c r="E355">
        <v>0.49746085628103626</v>
      </c>
      <c r="N355">
        <v>0.67510701958419217</v>
      </c>
      <c r="O355">
        <v>0.48631333333181903</v>
      </c>
      <c r="CV355">
        <v>0.45132172699603901</v>
      </c>
      <c r="CW355">
        <v>0.5475353213262617</v>
      </c>
    </row>
    <row r="356" spans="4:101" x14ac:dyDescent="0.25">
      <c r="D356">
        <v>0.4659897375337344</v>
      </c>
      <c r="E356">
        <v>0.49004964829507314</v>
      </c>
      <c r="N356">
        <v>0.54108231719314159</v>
      </c>
      <c r="O356">
        <v>0.4824203055270096</v>
      </c>
      <c r="CV356">
        <v>0.29111233335148767</v>
      </c>
      <c r="CW356">
        <v>0.46220060271882402</v>
      </c>
    </row>
    <row r="357" spans="4:101" x14ac:dyDescent="0.25">
      <c r="D357">
        <v>0.52362394003634183</v>
      </c>
      <c r="E357">
        <v>0.53646027295614707</v>
      </c>
      <c r="N357">
        <v>0.40828157510842333</v>
      </c>
      <c r="O357">
        <v>0.50865609789649102</v>
      </c>
      <c r="CV357">
        <v>0.38054277693501282</v>
      </c>
      <c r="CW357">
        <v>0.54281711749162698</v>
      </c>
    </row>
    <row r="358" spans="4:101" x14ac:dyDescent="0.25">
      <c r="D358">
        <v>0.47399856218281433</v>
      </c>
      <c r="E358">
        <v>0.47166051491241007</v>
      </c>
      <c r="N358">
        <v>0.60441088865919246</v>
      </c>
      <c r="O358">
        <v>0.46313592272743076</v>
      </c>
      <c r="CV358">
        <v>0.29637179485140447</v>
      </c>
      <c r="CW358">
        <v>0.48114029056233276</v>
      </c>
    </row>
    <row r="359" spans="4:101" x14ac:dyDescent="0.25">
      <c r="D359">
        <v>0.39619273142626921</v>
      </c>
      <c r="E359">
        <v>0.4566348945341</v>
      </c>
      <c r="N359">
        <v>0.50476022257386211</v>
      </c>
      <c r="O359">
        <v>0.65034918847984491</v>
      </c>
      <c r="CV359">
        <v>0.54563655104489672</v>
      </c>
      <c r="CW359">
        <v>0.46108780067140681</v>
      </c>
    </row>
    <row r="360" spans="4:101" x14ac:dyDescent="0.25">
      <c r="D360">
        <v>0.25579062169460798</v>
      </c>
      <c r="E360">
        <v>0.44826711763486088</v>
      </c>
      <c r="N360">
        <v>0.85831613881077673</v>
      </c>
      <c r="O360">
        <v>0.57030762439215488</v>
      </c>
      <c r="CV360">
        <v>0.58287654357039265</v>
      </c>
      <c r="CW360">
        <v>0.48955566551394003</v>
      </c>
    </row>
    <row r="361" spans="4:101" x14ac:dyDescent="0.25">
      <c r="D361">
        <v>0.83424122860785244</v>
      </c>
      <c r="E361">
        <v>0.56083670237832339</v>
      </c>
      <c r="N361">
        <v>0.63406430154577398</v>
      </c>
      <c r="O361">
        <v>0.53637100215874722</v>
      </c>
      <c r="CV361">
        <v>0.37832898659085956</v>
      </c>
      <c r="CW361">
        <v>0.48245581546810679</v>
      </c>
    </row>
    <row r="362" spans="4:101" x14ac:dyDescent="0.25">
      <c r="D362">
        <v>0.44564380872302795</v>
      </c>
      <c r="E362">
        <v>0.48412518119842807</v>
      </c>
      <c r="N362">
        <v>0.58073705425028788</v>
      </c>
      <c r="O362">
        <v>0.53100279832600883</v>
      </c>
      <c r="CV362">
        <v>0.66302019908923715</v>
      </c>
      <c r="CW362">
        <v>0.55231394825100211</v>
      </c>
    </row>
    <row r="363" spans="4:101" x14ac:dyDescent="0.25">
      <c r="D363">
        <v>0.80246271642076716</v>
      </c>
      <c r="E363">
        <v>0.55793293660088683</v>
      </c>
      <c r="N363">
        <v>0.73384425570718981</v>
      </c>
      <c r="O363">
        <v>0.5474098423102548</v>
      </c>
      <c r="CV363">
        <v>0.83424122860785244</v>
      </c>
      <c r="CW363">
        <v>0.5778183713518793</v>
      </c>
    </row>
    <row r="364" spans="4:101" x14ac:dyDescent="0.25">
      <c r="D364">
        <v>0.58287654357039265</v>
      </c>
      <c r="E364">
        <v>0.49352321718946224</v>
      </c>
      <c r="N364">
        <v>0.12939200189010253</v>
      </c>
      <c r="O364">
        <v>0.52279646084542652</v>
      </c>
      <c r="CV364">
        <v>0.97</v>
      </c>
      <c r="CW364">
        <v>0.79056330427575761</v>
      </c>
    </row>
    <row r="365" spans="4:101" x14ac:dyDescent="0.25">
      <c r="D365">
        <v>0.46659041887764507</v>
      </c>
      <c r="E365">
        <v>0.55110971551843857</v>
      </c>
      <c r="N365">
        <v>0.4659897375337344</v>
      </c>
      <c r="O365">
        <v>0.50926164197130774</v>
      </c>
      <c r="CV365">
        <v>0.46659041887764507</v>
      </c>
      <c r="CW365">
        <v>0.53055024551503394</v>
      </c>
    </row>
    <row r="366" spans="4:101" x14ac:dyDescent="0.25">
      <c r="D366">
        <v>0.49252488217185592</v>
      </c>
      <c r="E366">
        <v>0.48823850796264978</v>
      </c>
      <c r="N366">
        <v>0.50204476168648526</v>
      </c>
      <c r="O366">
        <v>0.59427309749600177</v>
      </c>
      <c r="CV366">
        <v>0.61885212574357107</v>
      </c>
      <c r="CW366">
        <v>0.53099254223974313</v>
      </c>
    </row>
    <row r="367" spans="4:101" x14ac:dyDescent="0.25">
      <c r="D367">
        <v>0.63130749134606889</v>
      </c>
      <c r="E367">
        <v>0.51666088889838446</v>
      </c>
      <c r="N367">
        <v>0.57906610751379861</v>
      </c>
      <c r="O367">
        <v>0.57091023862155832</v>
      </c>
      <c r="CV367">
        <v>0.21722895900805878</v>
      </c>
      <c r="CW367">
        <v>0.49420542863837713</v>
      </c>
    </row>
    <row r="368" spans="4:101" x14ac:dyDescent="0.25">
      <c r="D368">
        <v>0.49081466833748716</v>
      </c>
      <c r="E368">
        <v>0.55286263975660521</v>
      </c>
      <c r="N368">
        <v>0.80246271642076716</v>
      </c>
      <c r="O368">
        <v>0.5075460001218346</v>
      </c>
      <c r="CV368">
        <v>0.53584244447657914</v>
      </c>
      <c r="CW368">
        <v>0.52300468698342195</v>
      </c>
    </row>
    <row r="369" spans="4:101" x14ac:dyDescent="0.25">
      <c r="D369">
        <v>0.25301451774095368</v>
      </c>
      <c r="E369">
        <v>0.4875243915981971</v>
      </c>
      <c r="N369">
        <v>0.62874611688335025</v>
      </c>
      <c r="O369">
        <v>0.53990305422938656</v>
      </c>
      <c r="CV369">
        <v>0.68475800134654241</v>
      </c>
      <c r="CW369">
        <v>0.53272540871736473</v>
      </c>
    </row>
    <row r="370" spans="4:101" x14ac:dyDescent="0.25">
      <c r="D370">
        <v>0.32836936521744486</v>
      </c>
      <c r="E370">
        <v>0.46282706583198963</v>
      </c>
      <c r="N370">
        <v>0.42203288435399205</v>
      </c>
      <c r="O370">
        <v>0.47578694961900664</v>
      </c>
      <c r="CV370">
        <v>0.66600870684534796</v>
      </c>
      <c r="CW370">
        <v>0.55682404012898246</v>
      </c>
    </row>
    <row r="371" spans="4:101" x14ac:dyDescent="0.25">
      <c r="D371">
        <v>0.39619273142626921</v>
      </c>
      <c r="E371">
        <v>0.48023433657271419</v>
      </c>
      <c r="N371">
        <v>0.25579062169460798</v>
      </c>
      <c r="O371">
        <v>0.51116421300854153</v>
      </c>
      <c r="CV371">
        <v>0.53527876684486664</v>
      </c>
      <c r="CW371">
        <v>0.51066995165905382</v>
      </c>
    </row>
    <row r="372" spans="4:101" x14ac:dyDescent="0.25">
      <c r="D372">
        <v>0.60441088865919246</v>
      </c>
      <c r="E372">
        <v>0.49280502570777368</v>
      </c>
      <c r="N372">
        <v>0.46753463666992268</v>
      </c>
      <c r="O372">
        <v>0.55183339164815315</v>
      </c>
      <c r="CV372">
        <v>0.7699824382755841</v>
      </c>
      <c r="CW372">
        <v>0.57015406608100316</v>
      </c>
    </row>
    <row r="373" spans="4:101" x14ac:dyDescent="0.25">
      <c r="D373">
        <v>0.72230131171451473</v>
      </c>
      <c r="E373">
        <v>0.55454122063679656</v>
      </c>
      <c r="N373">
        <v>0.61163193295589768</v>
      </c>
      <c r="O373">
        <v>0.5305166268196686</v>
      </c>
      <c r="CV373">
        <v>0.46649926025629501</v>
      </c>
      <c r="CW373">
        <v>0.44896223433437243</v>
      </c>
    </row>
    <row r="374" spans="4:101" x14ac:dyDescent="0.25">
      <c r="D374">
        <v>0.49</v>
      </c>
      <c r="E374">
        <v>0.46726900277575278</v>
      </c>
      <c r="N374">
        <v>0.64522355477623838</v>
      </c>
      <c r="O374">
        <v>0.49958705449953622</v>
      </c>
      <c r="CV374">
        <v>0.5369217406373219</v>
      </c>
      <c r="CW374">
        <v>0.5619404753170546</v>
      </c>
    </row>
    <row r="375" spans="4:101" x14ac:dyDescent="0.25">
      <c r="D375">
        <v>0.25579062169460798</v>
      </c>
      <c r="E375">
        <v>0.46902723983080868</v>
      </c>
      <c r="N375">
        <v>0.41934568390443144</v>
      </c>
      <c r="O375">
        <v>0.44311482336533004</v>
      </c>
      <c r="CV375">
        <v>0.38814857969882743</v>
      </c>
      <c r="CW375">
        <v>0.48751213778279606</v>
      </c>
    </row>
    <row r="376" spans="4:101" x14ac:dyDescent="0.25">
      <c r="D376">
        <v>0.37654962089251187</v>
      </c>
      <c r="E376">
        <v>0.48836857703007225</v>
      </c>
      <c r="N376">
        <v>0.62229175668892533</v>
      </c>
      <c r="O376">
        <v>0.51977152451549924</v>
      </c>
      <c r="CV376">
        <v>0.12605943959615651</v>
      </c>
      <c r="CW376">
        <v>0.49998043091107897</v>
      </c>
    </row>
    <row r="377" spans="4:101" x14ac:dyDescent="0.25">
      <c r="D377">
        <v>0.28352761297434403</v>
      </c>
      <c r="E377">
        <v>0.47811416633743392</v>
      </c>
      <c r="N377">
        <v>0.8323709885526378</v>
      </c>
      <c r="O377">
        <v>0.54113172292501577</v>
      </c>
      <c r="CV377">
        <v>0.37832898659085956</v>
      </c>
      <c r="CW377">
        <v>0.51958611599808624</v>
      </c>
    </row>
    <row r="378" spans="4:101" x14ac:dyDescent="0.25">
      <c r="D378">
        <v>0.35505197617961504</v>
      </c>
      <c r="E378">
        <v>0.47207630663904981</v>
      </c>
      <c r="N378">
        <v>0.61073927837106645</v>
      </c>
      <c r="O378">
        <v>0.53113523557770992</v>
      </c>
      <c r="CV378">
        <v>0.53013419465475176</v>
      </c>
      <c r="CW378">
        <v>0.49451565563671518</v>
      </c>
    </row>
    <row r="379" spans="4:101" x14ac:dyDescent="0.25">
      <c r="D379">
        <v>0.14038206577463463</v>
      </c>
      <c r="E379">
        <v>0.45420436417575921</v>
      </c>
      <c r="N379">
        <v>0.54108231719314159</v>
      </c>
      <c r="O379">
        <v>0.54879903719885659</v>
      </c>
      <c r="CV379">
        <v>0.60467245076147003</v>
      </c>
      <c r="CW379">
        <v>0.51092333088435327</v>
      </c>
    </row>
    <row r="380" spans="4:101" x14ac:dyDescent="0.25">
      <c r="D380">
        <v>0.28805182754335767</v>
      </c>
      <c r="E380">
        <v>0.47758504854421774</v>
      </c>
      <c r="N380">
        <v>0.25301451774095368</v>
      </c>
      <c r="O380">
        <v>0.52538165901109535</v>
      </c>
      <c r="CV380">
        <v>0.47179058011274028</v>
      </c>
      <c r="CW380">
        <v>0.52864680192963998</v>
      </c>
    </row>
    <row r="381" spans="4:101" x14ac:dyDescent="0.25">
      <c r="D381">
        <v>0.78011348791304247</v>
      </c>
      <c r="E381">
        <v>0.55964058806076933</v>
      </c>
      <c r="N381">
        <v>0.30663529246453314</v>
      </c>
      <c r="O381">
        <v>0.55939278796135894</v>
      </c>
      <c r="CV381">
        <v>0.29111233335148767</v>
      </c>
      <c r="CW381">
        <v>0.47644018763604101</v>
      </c>
    </row>
    <row r="382" spans="4:101" x14ac:dyDescent="0.25">
      <c r="D382">
        <v>0.38054277693501282</v>
      </c>
      <c r="E382">
        <v>0.52184284336475739</v>
      </c>
      <c r="N382">
        <v>0.59888115925504981</v>
      </c>
      <c r="O382">
        <v>0.47174059254893308</v>
      </c>
      <c r="CV382">
        <v>0.38304346202253947</v>
      </c>
      <c r="CW382">
        <v>0.51114756840454323</v>
      </c>
    </row>
    <row r="383" spans="4:101" x14ac:dyDescent="0.25">
      <c r="D383">
        <v>0.58914930850003933</v>
      </c>
      <c r="E383">
        <v>0.50949800056036199</v>
      </c>
      <c r="N383">
        <v>0.33275689806210684</v>
      </c>
      <c r="O383">
        <v>0.50296131562356727</v>
      </c>
      <c r="CV383">
        <v>0.49081466833748716</v>
      </c>
      <c r="CW383">
        <v>0.53211471560385404</v>
      </c>
    </row>
    <row r="384" spans="4:101" x14ac:dyDescent="0.25">
      <c r="D384">
        <v>0.61073927837106645</v>
      </c>
      <c r="E384">
        <v>0.53368263802486215</v>
      </c>
      <c r="N384">
        <v>0.55358520138487521</v>
      </c>
      <c r="O384">
        <v>0.54001436417529858</v>
      </c>
      <c r="CV384">
        <v>0.50476022257386211</v>
      </c>
      <c r="CW384">
        <v>0.64205689238822072</v>
      </c>
    </row>
    <row r="385" spans="4:101" x14ac:dyDescent="0.25">
      <c r="D385">
        <v>0.16443628723000875</v>
      </c>
      <c r="E385">
        <v>0.47702731923762248</v>
      </c>
      <c r="N385">
        <v>0.65712614062158681</v>
      </c>
      <c r="O385">
        <v>0.56397221422133292</v>
      </c>
      <c r="CV385">
        <v>0.44015280840760745</v>
      </c>
      <c r="CW385">
        <v>0.51240627542643991</v>
      </c>
    </row>
    <row r="386" spans="4:101" x14ac:dyDescent="0.25">
      <c r="D386">
        <v>0.50219018160456308</v>
      </c>
      <c r="E386">
        <v>0.51459999667184853</v>
      </c>
      <c r="N386">
        <v>0.52362394003634183</v>
      </c>
      <c r="O386">
        <v>0.52246937681090655</v>
      </c>
      <c r="CV386">
        <v>0.16443628723000875</v>
      </c>
      <c r="CW386">
        <v>0.41836903436748779</v>
      </c>
    </row>
    <row r="387" spans="4:101" x14ac:dyDescent="0.25">
      <c r="D387">
        <v>0.8323709885526378</v>
      </c>
      <c r="E387">
        <v>0.54338645782700246</v>
      </c>
      <c r="N387">
        <v>0.60338570549987947</v>
      </c>
      <c r="O387">
        <v>0.67192990244950901</v>
      </c>
      <c r="CV387">
        <v>0.44564380872302795</v>
      </c>
      <c r="CW387">
        <v>0.45683879899346491</v>
      </c>
    </row>
    <row r="388" spans="4:101" x14ac:dyDescent="0.25">
      <c r="D388">
        <v>0.62194023797294407</v>
      </c>
      <c r="E388">
        <v>0.53809626442896086</v>
      </c>
      <c r="N388">
        <v>0.6914006844846079</v>
      </c>
      <c r="O388">
        <v>0.47800897745148646</v>
      </c>
      <c r="CV388">
        <v>0.40828157510842333</v>
      </c>
      <c r="CW388">
        <v>0.52325929324267906</v>
      </c>
    </row>
    <row r="389" spans="4:101" x14ac:dyDescent="0.25">
      <c r="D389">
        <v>0.12939200189010253</v>
      </c>
      <c r="E389">
        <v>0.47975970121105926</v>
      </c>
      <c r="N389">
        <v>0.29569193266068405</v>
      </c>
      <c r="O389">
        <v>0.5947056499773451</v>
      </c>
      <c r="CV389">
        <v>0.35505197617961504</v>
      </c>
      <c r="CW389">
        <v>0.43561452396206674</v>
      </c>
    </row>
    <row r="390" spans="4:101" x14ac:dyDescent="0.25">
      <c r="D390">
        <v>0.4268403044648228</v>
      </c>
      <c r="E390">
        <v>0.49614538028109351</v>
      </c>
      <c r="N390">
        <v>0.63277751863640352</v>
      </c>
      <c r="O390">
        <v>0.49338277606184788</v>
      </c>
      <c r="CV390">
        <v>0.31146150408326867</v>
      </c>
      <c r="CW390">
        <v>0.47568016644129285</v>
      </c>
    </row>
    <row r="391" spans="4:101" x14ac:dyDescent="0.25">
      <c r="D391">
        <v>0.66600870684534796</v>
      </c>
      <c r="E391">
        <v>0.53386729114430043</v>
      </c>
      <c r="N391">
        <v>0.63130749134606889</v>
      </c>
      <c r="O391">
        <v>0.54460408991882769</v>
      </c>
      <c r="CV391">
        <v>0.45444125136688984</v>
      </c>
      <c r="CW391">
        <v>0.47740886864068116</v>
      </c>
    </row>
    <row r="392" spans="4:101" x14ac:dyDescent="0.25">
      <c r="D392">
        <v>0.49846584992178466</v>
      </c>
      <c r="E392">
        <v>0.50872070903219979</v>
      </c>
      <c r="N392">
        <v>0.58287654357039265</v>
      </c>
      <c r="O392">
        <v>0.51070331511675449</v>
      </c>
      <c r="CV392">
        <v>0.69413872926125175</v>
      </c>
      <c r="CW392">
        <v>0.54484040578569137</v>
      </c>
    </row>
    <row r="393" spans="4:101" x14ac:dyDescent="0.25">
      <c r="D393">
        <v>0.47495338673855692</v>
      </c>
      <c r="E393">
        <v>0.49336987548387584</v>
      </c>
      <c r="N393">
        <v>0.60441088865919246</v>
      </c>
      <c r="O393">
        <v>0.49268001314746129</v>
      </c>
      <c r="CV393">
        <v>0.45132172699603901</v>
      </c>
      <c r="CW393">
        <v>0.54088277512896332</v>
      </c>
    </row>
    <row r="394" spans="4:101" x14ac:dyDescent="0.25">
      <c r="D394">
        <v>0.63406430154577398</v>
      </c>
      <c r="E394">
        <v>0.55083547639696506</v>
      </c>
      <c r="N394">
        <v>0.58914930850003933</v>
      </c>
      <c r="O394">
        <v>0.5441748171146451</v>
      </c>
      <c r="CV394">
        <v>0.47495338673855692</v>
      </c>
      <c r="CW394">
        <v>0.52735869012719083</v>
      </c>
    </row>
    <row r="395" spans="4:101" x14ac:dyDescent="0.25">
      <c r="D395">
        <v>0.30663529246453314</v>
      </c>
      <c r="E395">
        <v>0.54648561732107992</v>
      </c>
      <c r="N395">
        <v>0.63406430154577398</v>
      </c>
      <c r="O395">
        <v>0.57200437846764041</v>
      </c>
      <c r="CV395">
        <v>0.28288294976777656</v>
      </c>
      <c r="CW395">
        <v>0.42919667683159968</v>
      </c>
    </row>
    <row r="396" spans="4:101" x14ac:dyDescent="0.25">
      <c r="D396">
        <v>0.60911817067030305</v>
      </c>
      <c r="E396">
        <v>0.52708844671529798</v>
      </c>
      <c r="N396">
        <v>0.68077113395232502</v>
      </c>
      <c r="O396">
        <v>0.55437387472641997</v>
      </c>
      <c r="CV396">
        <v>0.58905507133429558</v>
      </c>
      <c r="CW396">
        <v>0.5250589915532784</v>
      </c>
    </row>
    <row r="397" spans="4:101" x14ac:dyDescent="0.25">
      <c r="D397">
        <v>0.42203288435399205</v>
      </c>
      <c r="E397">
        <v>0.46932442185976897</v>
      </c>
      <c r="N397">
        <v>0.45369123432850372</v>
      </c>
      <c r="O397">
        <v>0.53169995232357781</v>
      </c>
      <c r="CV397">
        <v>0.49</v>
      </c>
      <c r="CW397">
        <v>0.48245743240531636</v>
      </c>
    </row>
    <row r="398" spans="4:101" x14ac:dyDescent="0.25">
      <c r="D398">
        <v>0.52678113306752417</v>
      </c>
      <c r="E398">
        <v>0.48062437660073948</v>
      </c>
      <c r="N398">
        <v>0.56222114066277662</v>
      </c>
      <c r="O398">
        <v>0.57977155976619188</v>
      </c>
      <c r="CV398">
        <v>0.8225487306039323</v>
      </c>
      <c r="CW398">
        <v>0.53417026259270162</v>
      </c>
    </row>
    <row r="399" spans="4:101" x14ac:dyDescent="0.25">
      <c r="D399">
        <v>0.43235723938589293</v>
      </c>
      <c r="E399">
        <v>0.49003272501834472</v>
      </c>
      <c r="N399">
        <v>0.4023006349244469</v>
      </c>
      <c r="O399">
        <v>0.50795232729306905</v>
      </c>
      <c r="CV399">
        <v>0.64777728275158686</v>
      </c>
      <c r="CW399">
        <v>0.53917217979431908</v>
      </c>
    </row>
    <row r="400" spans="4:101" x14ac:dyDescent="0.25">
      <c r="D400">
        <v>0.58905507133429558</v>
      </c>
      <c r="E400">
        <v>0.54783789734141553</v>
      </c>
      <c r="N400">
        <v>0.67779320694188583</v>
      </c>
      <c r="O400">
        <v>0.52898488457988213</v>
      </c>
      <c r="CV400">
        <v>0.50219018160456308</v>
      </c>
      <c r="CW400">
        <v>0.57603187850984916</v>
      </c>
    </row>
    <row r="401" spans="4:101" x14ac:dyDescent="0.25">
      <c r="D401">
        <v>0.45561851323613356</v>
      </c>
      <c r="E401">
        <v>0.49712345483732839</v>
      </c>
      <c r="N401">
        <v>0.4268403044648228</v>
      </c>
      <c r="O401">
        <v>0.54744361369836769</v>
      </c>
      <c r="CV401">
        <v>0.60650455620570343</v>
      </c>
      <c r="CW401">
        <v>0.51489443405272273</v>
      </c>
    </row>
    <row r="402" spans="4:101" x14ac:dyDescent="0.25">
      <c r="D402">
        <v>0.68077113395232502</v>
      </c>
      <c r="E402">
        <v>0.55528195487106125</v>
      </c>
      <c r="CV402">
        <v>0.98049340275808594</v>
      </c>
      <c r="CW402">
        <v>0.74795945747566295</v>
      </c>
    </row>
    <row r="403" spans="4:101" x14ac:dyDescent="0.25">
      <c r="D403">
        <v>0.62874611688335025</v>
      </c>
      <c r="E403">
        <v>0.55160045793680534</v>
      </c>
      <c r="CV403">
        <v>0.39619273142626921</v>
      </c>
      <c r="CW403">
        <v>0.45071838790687174</v>
      </c>
    </row>
    <row r="404" spans="4:101" x14ac:dyDescent="0.25">
      <c r="D404">
        <v>0.68475800134654241</v>
      </c>
      <c r="E404">
        <v>0.56406849476570509</v>
      </c>
      <c r="CV404">
        <v>0.23958913306809887</v>
      </c>
      <c r="CW404">
        <v>0.48500054667313885</v>
      </c>
    </row>
    <row r="405" spans="4:101" x14ac:dyDescent="0.25">
      <c r="D405">
        <v>0.57975981218975936</v>
      </c>
      <c r="E405">
        <v>0.51161742741374561</v>
      </c>
      <c r="CV405">
        <v>0.52678113306752417</v>
      </c>
      <c r="CW405">
        <v>0.48295603239697898</v>
      </c>
    </row>
    <row r="406" spans="4:101" x14ac:dyDescent="0.25">
      <c r="D406">
        <v>0.45132172699603901</v>
      </c>
      <c r="E406">
        <v>0.55261320696038962</v>
      </c>
      <c r="CV406">
        <v>0.47399856218281433</v>
      </c>
      <c r="CW406">
        <v>0.41305712813777795</v>
      </c>
    </row>
    <row r="407" spans="4:101" x14ac:dyDescent="0.25">
      <c r="D407">
        <v>0.70462749055857465</v>
      </c>
      <c r="E407">
        <v>0.54501405593183616</v>
      </c>
      <c r="CV407">
        <v>0.74558512678504529</v>
      </c>
      <c r="CW407">
        <v>0.578651915680097</v>
      </c>
    </row>
    <row r="408" spans="4:101" x14ac:dyDescent="0.25">
      <c r="D408">
        <v>0.55358520138487521</v>
      </c>
      <c r="E408">
        <v>0.53871087162087783</v>
      </c>
      <c r="CV408">
        <v>0.3469026965202473</v>
      </c>
      <c r="CW408">
        <v>0.43142256328146722</v>
      </c>
    </row>
    <row r="409" spans="4:101" x14ac:dyDescent="0.25">
      <c r="D409">
        <v>0.4751968682027613</v>
      </c>
      <c r="E409">
        <v>0.52267758204109516</v>
      </c>
      <c r="CV409">
        <v>0.52645979493954764</v>
      </c>
      <c r="CW409">
        <v>0.55007562807549593</v>
      </c>
    </row>
    <row r="410" spans="4:101" x14ac:dyDescent="0.25">
      <c r="D410">
        <v>0.59361651013467509</v>
      </c>
      <c r="E410">
        <v>0.55828677238985314</v>
      </c>
      <c r="CV410">
        <v>0.72230131171451473</v>
      </c>
      <c r="CW410">
        <v>0.57649934855689222</v>
      </c>
    </row>
    <row r="411" spans="4:101" x14ac:dyDescent="0.25">
      <c r="D411">
        <v>0.51829435108155419</v>
      </c>
      <c r="E411">
        <v>0.55799448907258553</v>
      </c>
      <c r="CV411">
        <v>0.49846584992178466</v>
      </c>
      <c r="CW411">
        <v>0.52065059067745045</v>
      </c>
    </row>
    <row r="412" spans="4:101" x14ac:dyDescent="0.25">
      <c r="D412">
        <v>0.28288294976777656</v>
      </c>
      <c r="E412">
        <v>0.46053588003030982</v>
      </c>
      <c r="CV412">
        <v>0.32836936521744486</v>
      </c>
      <c r="CW412">
        <v>0.44632631306707005</v>
      </c>
    </row>
    <row r="413" spans="4:101" x14ac:dyDescent="0.25">
      <c r="D413">
        <v>0.45444125136688984</v>
      </c>
      <c r="E413">
        <v>0.47861115833224233</v>
      </c>
      <c r="CV413">
        <v>0.85831613881077673</v>
      </c>
      <c r="CW413">
        <v>0.61699972307860307</v>
      </c>
    </row>
    <row r="414" spans="4:101" x14ac:dyDescent="0.25">
      <c r="D414">
        <v>0.53013419465475176</v>
      </c>
      <c r="E414">
        <v>0.48935722241864449</v>
      </c>
      <c r="CV414">
        <v>0.58945491194329924</v>
      </c>
      <c r="CW414">
        <v>0.51925835590468694</v>
      </c>
    </row>
    <row r="415" spans="4:101" x14ac:dyDescent="0.25">
      <c r="D415">
        <v>0.52645979493954764</v>
      </c>
      <c r="E415">
        <v>0.51057892355051904</v>
      </c>
      <c r="CV415">
        <v>0.37654962089251187</v>
      </c>
      <c r="CW415">
        <v>0.49867189088114283</v>
      </c>
    </row>
    <row r="416" spans="4:101" x14ac:dyDescent="0.25">
      <c r="D416">
        <v>0.46649926025629501</v>
      </c>
      <c r="E416">
        <v>0.54569324035369782</v>
      </c>
      <c r="CV416">
        <v>0.41097387394245644</v>
      </c>
      <c r="CW416">
        <v>0.50344441448371824</v>
      </c>
    </row>
    <row r="417" spans="4:101" x14ac:dyDescent="0.25">
      <c r="D417">
        <v>0.41097387394245644</v>
      </c>
      <c r="E417">
        <v>0.49039386936908219</v>
      </c>
      <c r="CV417">
        <v>0.45916197054820534</v>
      </c>
      <c r="CW417">
        <v>0.45098847365382644</v>
      </c>
    </row>
    <row r="418" spans="4:101" x14ac:dyDescent="0.25">
      <c r="D418">
        <v>0.74558512678504529</v>
      </c>
      <c r="E418">
        <v>0.51996685551244637</v>
      </c>
      <c r="CV418">
        <v>0.81244809224926051</v>
      </c>
      <c r="CW418">
        <v>0.58706464069446562</v>
      </c>
    </row>
    <row r="419" spans="4:101" x14ac:dyDescent="0.25">
      <c r="D419">
        <v>0.3469026965202473</v>
      </c>
      <c r="E419">
        <v>0.45460422599018224</v>
      </c>
      <c r="CV419">
        <v>0.51829435108155419</v>
      </c>
      <c r="CW419">
        <v>0.50896008085953848</v>
      </c>
    </row>
    <row r="420" spans="4:101" x14ac:dyDescent="0.25">
      <c r="D420">
        <v>0.73384425570718981</v>
      </c>
      <c r="E420">
        <v>0.56011310159793226</v>
      </c>
      <c r="CV420">
        <v>0.45561851323613356</v>
      </c>
      <c r="CW420">
        <v>0.51492479641636268</v>
      </c>
    </row>
    <row r="421" spans="4:101" x14ac:dyDescent="0.25">
      <c r="D421">
        <v>0.56610483138317191</v>
      </c>
      <c r="E421">
        <v>0.490295374782864</v>
      </c>
      <c r="CV421">
        <v>0.78011348791304247</v>
      </c>
      <c r="CW421">
        <v>0.58678630006491939</v>
      </c>
    </row>
    <row r="422" spans="4:101" x14ac:dyDescent="0.25">
      <c r="D422">
        <v>0.97</v>
      </c>
      <c r="E422">
        <v>0.56567231510236582</v>
      </c>
      <c r="CV422">
        <v>0.54399087624336961</v>
      </c>
      <c r="CW422">
        <v>0.56440611559267329</v>
      </c>
    </row>
    <row r="423" spans="4:101" x14ac:dyDescent="0.25">
      <c r="D423">
        <v>0.66302019908923715</v>
      </c>
      <c r="E423">
        <v>0.50899007216905379</v>
      </c>
      <c r="CV423">
        <v>0.61</v>
      </c>
      <c r="CW423">
        <v>0.52984801816597715</v>
      </c>
    </row>
    <row r="424" spans="4:101" x14ac:dyDescent="0.25">
      <c r="D424">
        <v>0.44015280840760745</v>
      </c>
      <c r="E424">
        <v>0.50170139390193091</v>
      </c>
      <c r="CV424">
        <v>0.49252488217185592</v>
      </c>
      <c r="CW424">
        <v>0.50292792335730518</v>
      </c>
    </row>
    <row r="425" spans="4:101" x14ac:dyDescent="0.25">
      <c r="D425">
        <v>0.67510701958419217</v>
      </c>
      <c r="E425">
        <v>0.50305665327683513</v>
      </c>
      <c r="CV425">
        <v>0.29637179485140447</v>
      </c>
      <c r="CW425">
        <v>0.47783782425137755</v>
      </c>
    </row>
    <row r="426" spans="4:101" x14ac:dyDescent="0.25">
      <c r="D426">
        <v>0.60659904394084185</v>
      </c>
      <c r="E426">
        <v>0.48335510885624872</v>
      </c>
      <c r="CV426">
        <v>0.54563655104489672</v>
      </c>
      <c r="CW426">
        <v>0.45143265016105327</v>
      </c>
    </row>
    <row r="427" spans="4:101" x14ac:dyDescent="0.25">
      <c r="D427">
        <v>0.54108231719314159</v>
      </c>
      <c r="E427">
        <v>0.53265780954539121</v>
      </c>
      <c r="CV427">
        <v>0.60659904394084185</v>
      </c>
      <c r="CW427">
        <v>0.49137515408628557</v>
      </c>
    </row>
    <row r="428" spans="4:101" x14ac:dyDescent="0.25">
      <c r="D428">
        <v>0.17794765547607855</v>
      </c>
      <c r="E428">
        <v>0.45248778539271733</v>
      </c>
      <c r="CV428">
        <v>0.60911817067030305</v>
      </c>
      <c r="CW428">
        <v>0.52344549410830743</v>
      </c>
    </row>
    <row r="429" spans="4:101" x14ac:dyDescent="0.25">
      <c r="D429">
        <v>0.58073705425028788</v>
      </c>
      <c r="E429">
        <v>0.50058756208076149</v>
      </c>
      <c r="CV429">
        <v>0.57975981218975936</v>
      </c>
      <c r="CW429">
        <v>0.53133899181171884</v>
      </c>
    </row>
    <row r="430" spans="4:101" x14ac:dyDescent="0.25">
      <c r="D430">
        <v>0.31146150408326867</v>
      </c>
      <c r="E430">
        <v>0.49674086916424337</v>
      </c>
      <c r="CV430">
        <v>0.67510701958419217</v>
      </c>
      <c r="CW430">
        <v>0.52979624148355686</v>
      </c>
    </row>
    <row r="431" spans="4:101" x14ac:dyDescent="0.25">
      <c r="D431">
        <v>0.67779320694188583</v>
      </c>
      <c r="E431">
        <v>0.54996589744866475</v>
      </c>
      <c r="CV431">
        <v>0.4751968682027613</v>
      </c>
      <c r="CW431">
        <v>0.52544566945457816</v>
      </c>
    </row>
    <row r="432" spans="4:101" x14ac:dyDescent="0.25">
      <c r="D432">
        <v>0.62229175668892533</v>
      </c>
      <c r="E432">
        <v>0.56478644214891427</v>
      </c>
      <c r="CV432">
        <v>0.52135343725349226</v>
      </c>
      <c r="CW432">
        <v>0.52937355212023984</v>
      </c>
    </row>
    <row r="433" spans="4:101" x14ac:dyDescent="0.25">
      <c r="D433">
        <v>0.60467245076147003</v>
      </c>
      <c r="E433">
        <v>0.490295374782864</v>
      </c>
      <c r="CV433">
        <v>0.63911382754460588</v>
      </c>
      <c r="CW433">
        <v>0.52762704379476288</v>
      </c>
    </row>
    <row r="434" spans="4:101" x14ac:dyDescent="0.25">
      <c r="D434">
        <v>0.88000000000000012</v>
      </c>
      <c r="E434">
        <v>0.51057892355051904</v>
      </c>
      <c r="CV434">
        <v>0.59361651013467509</v>
      </c>
      <c r="CW434">
        <v>0.61652019991107077</v>
      </c>
    </row>
    <row r="435" spans="4:101" x14ac:dyDescent="0.25">
      <c r="D435">
        <v>0.61885212574357107</v>
      </c>
      <c r="E435">
        <v>0.50592611649568853</v>
      </c>
      <c r="CV435">
        <v>0.45264926694004554</v>
      </c>
      <c r="CW435">
        <v>0.47522435640700234</v>
      </c>
    </row>
    <row r="436" spans="4:101" x14ac:dyDescent="0.25">
      <c r="D436">
        <v>0.63277751863640352</v>
      </c>
      <c r="E436">
        <v>0.4886531323867101</v>
      </c>
      <c r="CV436">
        <v>0.43235723938589293</v>
      </c>
      <c r="CW436">
        <v>0.48492682501066076</v>
      </c>
    </row>
    <row r="437" spans="4:101" x14ac:dyDescent="0.25">
      <c r="D437">
        <v>0.46753463666992268</v>
      </c>
      <c r="E437">
        <v>0.55620700335923878</v>
      </c>
      <c r="CV437">
        <v>0.6877680019476502</v>
      </c>
      <c r="CW437">
        <v>0.50278456177317521</v>
      </c>
    </row>
    <row r="438" spans="4:101" x14ac:dyDescent="0.25">
      <c r="D438">
        <v>0.34327468858800614</v>
      </c>
      <c r="E438">
        <v>0.52343465859924099</v>
      </c>
      <c r="CV438">
        <v>0.97</v>
      </c>
      <c r="CW438">
        <v>0.69149923685664572</v>
      </c>
    </row>
    <row r="439" spans="4:101" x14ac:dyDescent="0.25">
      <c r="D439">
        <v>0.50204476168648526</v>
      </c>
      <c r="E439">
        <v>0.55691858197958022</v>
      </c>
      <c r="CV439">
        <v>0.28352761297434403</v>
      </c>
      <c r="CW439">
        <v>0.43873685826334263</v>
      </c>
    </row>
    <row r="440" spans="4:101" x14ac:dyDescent="0.25">
      <c r="D440">
        <v>0.7699824382755841</v>
      </c>
      <c r="E440">
        <v>0.51415317913077885</v>
      </c>
      <c r="CV440">
        <v>0.6664931940208485</v>
      </c>
      <c r="CW440">
        <v>0.53797145407580504</v>
      </c>
    </row>
    <row r="441" spans="4:101" x14ac:dyDescent="0.25">
      <c r="D441">
        <v>0.37832898659085956</v>
      </c>
      <c r="E441">
        <v>0.50501554565297047</v>
      </c>
      <c r="CV441">
        <v>0.33496878908134831</v>
      </c>
      <c r="CW441">
        <v>0.49765067434014648</v>
      </c>
    </row>
    <row r="442" spans="4:101" x14ac:dyDescent="0.25">
      <c r="D442">
        <v>0.8225487306039323</v>
      </c>
      <c r="E442">
        <v>0.52881744295128907</v>
      </c>
      <c r="CV442">
        <v>0.3626197254938609</v>
      </c>
      <c r="CW442">
        <v>0.48163095675810397</v>
      </c>
    </row>
    <row r="443" spans="4:101" x14ac:dyDescent="0.25">
      <c r="D443">
        <v>0.23958913306809887</v>
      </c>
      <c r="E443">
        <v>0.4804170821744348</v>
      </c>
      <c r="CV443">
        <v>0.56610483138317191</v>
      </c>
      <c r="CW443">
        <v>0.50321615456020119</v>
      </c>
    </row>
    <row r="444" spans="4:101" x14ac:dyDescent="0.25">
      <c r="D444">
        <v>0.29637179485140447</v>
      </c>
      <c r="E444">
        <v>0.47651979856749566</v>
      </c>
      <c r="CV444">
        <v>0.62194023797294407</v>
      </c>
      <c r="CW444">
        <v>0.55041162269279154</v>
      </c>
    </row>
    <row r="445" spans="4:101" x14ac:dyDescent="0.25">
      <c r="D445">
        <v>0.6877680019476502</v>
      </c>
      <c r="E445">
        <v>0.48823850796264978</v>
      </c>
      <c r="CV445">
        <v>0.34327468858800614</v>
      </c>
      <c r="CW445">
        <v>0.48689419404502277</v>
      </c>
    </row>
    <row r="446" spans="4:101" x14ac:dyDescent="0.25">
      <c r="D446">
        <v>0.85831613881077673</v>
      </c>
      <c r="E446">
        <v>0.55936267948285845</v>
      </c>
      <c r="CV446">
        <v>0.28805182754335767</v>
      </c>
      <c r="CW446">
        <v>0.42233944662508005</v>
      </c>
    </row>
    <row r="447" spans="4:101" x14ac:dyDescent="0.25">
      <c r="D447">
        <v>0.98049340275808594</v>
      </c>
      <c r="E447">
        <v>0.55592525102806378</v>
      </c>
      <c r="CV447">
        <v>0.38054277693501282</v>
      </c>
      <c r="CW447">
        <v>0.51052332645033893</v>
      </c>
    </row>
    <row r="448" spans="4:101" x14ac:dyDescent="0.25">
      <c r="D448">
        <v>0.33275689806210684</v>
      </c>
      <c r="E448">
        <v>0.48736184386289322</v>
      </c>
      <c r="CV448">
        <v>0.88000000000000012</v>
      </c>
      <c r="CW448">
        <v>0.61807688352554102</v>
      </c>
    </row>
    <row r="449" spans="4:101" x14ac:dyDescent="0.25">
      <c r="D449">
        <v>0.52135343725349226</v>
      </c>
      <c r="E449">
        <v>0.51006726194969898</v>
      </c>
      <c r="CV449">
        <v>0.17794765547607855</v>
      </c>
      <c r="CW449">
        <v>0.45964789230352554</v>
      </c>
    </row>
    <row r="450" spans="4:101" x14ac:dyDescent="0.25">
      <c r="D450">
        <v>0.12605943959615651</v>
      </c>
      <c r="E450">
        <v>0.55316170607301351</v>
      </c>
      <c r="CV450">
        <v>0.14038206577463463</v>
      </c>
      <c r="CW450">
        <v>0.43079660792631408</v>
      </c>
    </row>
    <row r="451" spans="4:101" x14ac:dyDescent="0.25">
      <c r="D451">
        <v>0.45916197054820534</v>
      </c>
      <c r="E451">
        <v>0.48059084283434572</v>
      </c>
      <c r="CV451">
        <v>0.70462749055857465</v>
      </c>
      <c r="CW451">
        <v>0.55598887251732654</v>
      </c>
    </row>
    <row r="452" spans="4:101" x14ac:dyDescent="0.25">
      <c r="D452">
        <v>0.60659904394084185</v>
      </c>
      <c r="E452">
        <v>0.5174141863968158</v>
      </c>
    </row>
    <row r="453" spans="4:101" x14ac:dyDescent="0.25">
      <c r="D453">
        <v>0.37832898659085956</v>
      </c>
      <c r="E453">
        <v>0.51419359109400498</v>
      </c>
    </row>
    <row r="454" spans="4:101" x14ac:dyDescent="0.25">
      <c r="D454">
        <v>0.39619273142626921</v>
      </c>
      <c r="E454">
        <v>0.45310765575801154</v>
      </c>
    </row>
    <row r="455" spans="4:101" x14ac:dyDescent="0.25">
      <c r="D455">
        <v>0.52645979493954764</v>
      </c>
      <c r="E455">
        <v>0.47654365559970624</v>
      </c>
    </row>
    <row r="456" spans="4:101" x14ac:dyDescent="0.25">
      <c r="D456">
        <v>0.5369217406373219</v>
      </c>
      <c r="E456">
        <v>0.52924508922790559</v>
      </c>
    </row>
    <row r="457" spans="4:101" x14ac:dyDescent="0.25">
      <c r="D457">
        <v>0.50219018160456308</v>
      </c>
      <c r="E457">
        <v>0.45663692543132295</v>
      </c>
    </row>
    <row r="458" spans="4:101" x14ac:dyDescent="0.25">
      <c r="D458">
        <v>0.60911817067030305</v>
      </c>
      <c r="E458">
        <v>0.4806087731295326</v>
      </c>
    </row>
    <row r="459" spans="4:101" x14ac:dyDescent="0.25">
      <c r="D459">
        <v>0.4268403044648228</v>
      </c>
      <c r="E459">
        <v>0.48782341635356835</v>
      </c>
    </row>
    <row r="460" spans="4:101" x14ac:dyDescent="0.25">
      <c r="D460">
        <v>0.81244809224926051</v>
      </c>
      <c r="E460">
        <v>0.59250701448910192</v>
      </c>
    </row>
    <row r="461" spans="4:101" x14ac:dyDescent="0.25">
      <c r="D461">
        <v>0.4023006349244469</v>
      </c>
      <c r="E461">
        <v>0.51161966611858367</v>
      </c>
    </row>
    <row r="462" spans="4:101" x14ac:dyDescent="0.25">
      <c r="D462">
        <v>0.30663529246453314</v>
      </c>
      <c r="E462">
        <v>0.45563681231108777</v>
      </c>
    </row>
    <row r="463" spans="4:101" x14ac:dyDescent="0.25">
      <c r="D463">
        <v>0.44015280840760745</v>
      </c>
      <c r="E463">
        <v>0.50906523746046639</v>
      </c>
    </row>
    <row r="464" spans="4:101" x14ac:dyDescent="0.25">
      <c r="D464">
        <v>0.62874611688335025</v>
      </c>
      <c r="E464">
        <v>0.54441631733721996</v>
      </c>
    </row>
    <row r="465" spans="4:5" x14ac:dyDescent="0.25">
      <c r="D465">
        <v>0.51829435108155419</v>
      </c>
      <c r="E465">
        <v>0.52585657347836001</v>
      </c>
    </row>
    <row r="466" spans="4:5" x14ac:dyDescent="0.25">
      <c r="D466">
        <v>0.6664931940208485</v>
      </c>
      <c r="E466">
        <v>0.53341090078154518</v>
      </c>
    </row>
    <row r="467" spans="4:5" x14ac:dyDescent="0.25">
      <c r="D467">
        <v>0.45264926694004554</v>
      </c>
      <c r="E467">
        <v>0.41905847382500372</v>
      </c>
    </row>
    <row r="468" spans="4:5" x14ac:dyDescent="0.25">
      <c r="D468">
        <v>0.56222114066277662</v>
      </c>
      <c r="E468">
        <v>0.588025465929081</v>
      </c>
    </row>
    <row r="469" spans="4:5" x14ac:dyDescent="0.25">
      <c r="D469">
        <v>0.33275689806210684</v>
      </c>
      <c r="E469">
        <v>0.46451059570027425</v>
      </c>
    </row>
    <row r="470" spans="4:5" x14ac:dyDescent="0.25">
      <c r="D470">
        <v>0.33496878908134831</v>
      </c>
      <c r="E470">
        <v>0.49841204865282901</v>
      </c>
    </row>
    <row r="471" spans="4:5" x14ac:dyDescent="0.25">
      <c r="D471">
        <v>0.60441088865919246</v>
      </c>
      <c r="E471">
        <v>0.46521204727417698</v>
      </c>
    </row>
    <row r="472" spans="4:5" x14ac:dyDescent="0.25">
      <c r="D472">
        <v>0.47495338673855692</v>
      </c>
      <c r="E472">
        <v>0.53170544507136452</v>
      </c>
    </row>
    <row r="473" spans="4:5" x14ac:dyDescent="0.25">
      <c r="D473">
        <v>0.58073705425028788</v>
      </c>
      <c r="E473">
        <v>0.49683845655727255</v>
      </c>
    </row>
    <row r="474" spans="4:5" x14ac:dyDescent="0.25">
      <c r="D474">
        <v>0.67779320694188583</v>
      </c>
      <c r="E474">
        <v>0.61345506635361335</v>
      </c>
    </row>
    <row r="475" spans="4:5" x14ac:dyDescent="0.25">
      <c r="D475">
        <v>0.61885212574357107</v>
      </c>
      <c r="E475">
        <v>0.52721178282881787</v>
      </c>
    </row>
    <row r="476" spans="4:5" x14ac:dyDescent="0.25">
      <c r="D476">
        <v>0.56610483138317191</v>
      </c>
      <c r="E476">
        <v>0.4680823720495435</v>
      </c>
    </row>
    <row r="477" spans="4:5" x14ac:dyDescent="0.25">
      <c r="D477">
        <v>0.59361651013467509</v>
      </c>
      <c r="E477">
        <v>0.58777483165998601</v>
      </c>
    </row>
    <row r="478" spans="4:5" x14ac:dyDescent="0.25">
      <c r="D478">
        <v>0.45369123432850372</v>
      </c>
      <c r="E478">
        <v>0.55465215991921069</v>
      </c>
    </row>
    <row r="479" spans="4:5" x14ac:dyDescent="0.25">
      <c r="D479">
        <v>0.66600870684534796</v>
      </c>
      <c r="E479">
        <v>0.57143081560375553</v>
      </c>
    </row>
    <row r="480" spans="4:5" x14ac:dyDescent="0.25">
      <c r="D480">
        <v>0.52678113306752417</v>
      </c>
      <c r="E480">
        <v>0.50109378683266381</v>
      </c>
    </row>
    <row r="481" spans="4:5" x14ac:dyDescent="0.25">
      <c r="D481">
        <v>0.61163193295589768</v>
      </c>
      <c r="E481">
        <v>0.5306100600073862</v>
      </c>
    </row>
    <row r="482" spans="4:5" x14ac:dyDescent="0.25">
      <c r="D482">
        <v>0.12605943959615651</v>
      </c>
      <c r="E482">
        <v>0.39019205654395039</v>
      </c>
    </row>
    <row r="483" spans="4:5" x14ac:dyDescent="0.25">
      <c r="D483">
        <v>0.7699824382755841</v>
      </c>
      <c r="E483">
        <v>0.55690573300233659</v>
      </c>
    </row>
    <row r="484" spans="4:5" x14ac:dyDescent="0.25">
      <c r="D484">
        <v>0.80246271642076716</v>
      </c>
      <c r="E484">
        <v>0.66497276898597435</v>
      </c>
    </row>
    <row r="485" spans="4:5" x14ac:dyDescent="0.25">
      <c r="D485">
        <v>0.85831613881077673</v>
      </c>
      <c r="E485">
        <v>0.61763426292771784</v>
      </c>
    </row>
    <row r="486" spans="4:5" x14ac:dyDescent="0.25">
      <c r="D486">
        <v>0.44564380872302795</v>
      </c>
      <c r="E486">
        <v>0.46549673489274868</v>
      </c>
    </row>
    <row r="487" spans="4:5" x14ac:dyDescent="0.25">
      <c r="D487">
        <v>0.49081466833748716</v>
      </c>
      <c r="E487">
        <v>0.53796565815817154</v>
      </c>
    </row>
    <row r="488" spans="4:5" x14ac:dyDescent="0.25">
      <c r="D488">
        <v>0.4751968682027613</v>
      </c>
      <c r="E488">
        <v>0.52937864576000115</v>
      </c>
    </row>
    <row r="489" spans="4:5" x14ac:dyDescent="0.25">
      <c r="D489">
        <v>0.6877680019476502</v>
      </c>
      <c r="E489">
        <v>0.48617516575642933</v>
      </c>
    </row>
    <row r="490" spans="4:5" x14ac:dyDescent="0.25">
      <c r="D490">
        <v>0.68077113395232502</v>
      </c>
      <c r="E490">
        <v>0.55785700681020134</v>
      </c>
    </row>
    <row r="491" spans="4:5" x14ac:dyDescent="0.25">
      <c r="D491">
        <v>0.54399087624336961</v>
      </c>
      <c r="E491">
        <v>0.52914444336152966</v>
      </c>
    </row>
    <row r="492" spans="4:5" x14ac:dyDescent="0.25">
      <c r="D492">
        <v>0.98049340275808594</v>
      </c>
      <c r="E492">
        <v>0.77984473071110483</v>
      </c>
    </row>
    <row r="493" spans="4:5" x14ac:dyDescent="0.25">
      <c r="D493">
        <v>0.52135343725349226</v>
      </c>
      <c r="E493">
        <v>0.52602840979050236</v>
      </c>
    </row>
    <row r="494" spans="4:5" x14ac:dyDescent="0.25">
      <c r="D494">
        <v>0.17794765547607855</v>
      </c>
      <c r="E494">
        <v>0.41569735507529754</v>
      </c>
    </row>
    <row r="495" spans="4:5" x14ac:dyDescent="0.25">
      <c r="D495">
        <v>0.16443628723000875</v>
      </c>
      <c r="E495">
        <v>0.43593993628225614</v>
      </c>
    </row>
    <row r="496" spans="4:5" x14ac:dyDescent="0.25">
      <c r="D496">
        <v>0.52362394003634183</v>
      </c>
      <c r="E496">
        <v>0.60329162993270136</v>
      </c>
    </row>
    <row r="497" spans="4:5" x14ac:dyDescent="0.25">
      <c r="D497">
        <v>0.97</v>
      </c>
      <c r="E497">
        <v>0.74762230140794905</v>
      </c>
    </row>
    <row r="498" spans="4:5" x14ac:dyDescent="0.25">
      <c r="D498">
        <v>0.53584244447657914</v>
      </c>
      <c r="E498">
        <v>0.53002830516824384</v>
      </c>
    </row>
    <row r="499" spans="4:5" x14ac:dyDescent="0.25">
      <c r="D499">
        <v>0.59888115925504981</v>
      </c>
      <c r="E499">
        <v>0.48085682319929562</v>
      </c>
    </row>
    <row r="500" spans="4:5" x14ac:dyDescent="0.25">
      <c r="D500">
        <v>0.63277751863640352</v>
      </c>
      <c r="E500">
        <v>0.53069500474503961</v>
      </c>
    </row>
    <row r="501" spans="4:5" x14ac:dyDescent="0.25">
      <c r="D501">
        <v>0.38054277693501282</v>
      </c>
      <c r="E501">
        <v>0.53209413315285348</v>
      </c>
    </row>
    <row r="502" spans="4:5" x14ac:dyDescent="0.25">
      <c r="D502">
        <v>0.62194023797294407</v>
      </c>
      <c r="E502">
        <v>0.56197193458814199</v>
      </c>
    </row>
    <row r="503" spans="4:5" x14ac:dyDescent="0.25">
      <c r="D503">
        <v>0.3469026965202473</v>
      </c>
      <c r="E503">
        <v>0.41542631931612339</v>
      </c>
    </row>
    <row r="504" spans="4:5" x14ac:dyDescent="0.25">
      <c r="D504">
        <v>0.8225487306039323</v>
      </c>
      <c r="E504">
        <v>0.62620856241908474</v>
      </c>
    </row>
    <row r="505" spans="4:5" x14ac:dyDescent="0.25">
      <c r="D505">
        <v>0.31146150408326867</v>
      </c>
      <c r="E505">
        <v>0.55619912121846027</v>
      </c>
    </row>
    <row r="506" spans="4:5" x14ac:dyDescent="0.25">
      <c r="D506">
        <v>0.49846584992178466</v>
      </c>
      <c r="E506">
        <v>0.51776638886233772</v>
      </c>
    </row>
    <row r="507" spans="4:5" x14ac:dyDescent="0.25">
      <c r="D507">
        <v>0.58914930850003933</v>
      </c>
      <c r="E507">
        <v>0.52553868974496465</v>
      </c>
    </row>
    <row r="508" spans="4:5" x14ac:dyDescent="0.25">
      <c r="D508">
        <v>0.23958913306809887</v>
      </c>
      <c r="E508">
        <v>0.45692973332949466</v>
      </c>
    </row>
    <row r="509" spans="4:5" x14ac:dyDescent="0.25">
      <c r="D509">
        <v>0.61</v>
      </c>
      <c r="E509">
        <v>0.52826898894994245</v>
      </c>
    </row>
    <row r="510" spans="4:5" x14ac:dyDescent="0.25">
      <c r="D510">
        <v>0.25579062169460798</v>
      </c>
      <c r="E510">
        <v>0.48117448214435371</v>
      </c>
    </row>
    <row r="511" spans="4:5" x14ac:dyDescent="0.25">
      <c r="D511">
        <v>0.38304346202253947</v>
      </c>
      <c r="E511">
        <v>0.51726209828960978</v>
      </c>
    </row>
    <row r="512" spans="4:5" x14ac:dyDescent="0.25">
      <c r="D512">
        <v>0.14038206577463463</v>
      </c>
      <c r="E512">
        <v>0.46200473101741091</v>
      </c>
    </row>
    <row r="513" spans="4:5" x14ac:dyDescent="0.25">
      <c r="D513">
        <v>0.49252488217185592</v>
      </c>
      <c r="E513">
        <v>0.44514369492961847</v>
      </c>
    </row>
    <row r="514" spans="4:5" x14ac:dyDescent="0.25">
      <c r="D514">
        <v>0.72230131171451473</v>
      </c>
      <c r="E514">
        <v>0.58137745826869958</v>
      </c>
    </row>
    <row r="515" spans="4:5" x14ac:dyDescent="0.25">
      <c r="D515">
        <v>0.45444125136688984</v>
      </c>
      <c r="E515">
        <v>0.49298224725363748</v>
      </c>
    </row>
    <row r="516" spans="4:5" x14ac:dyDescent="0.25">
      <c r="D516">
        <v>0.25301451774095368</v>
      </c>
      <c r="E516">
        <v>0.47183019533983234</v>
      </c>
    </row>
    <row r="517" spans="4:5" x14ac:dyDescent="0.25">
      <c r="D517">
        <v>0.8323709885526378</v>
      </c>
      <c r="E517">
        <v>0.57606257239266889</v>
      </c>
    </row>
    <row r="518" spans="4:5" x14ac:dyDescent="0.25">
      <c r="D518">
        <v>0.67510701958419217</v>
      </c>
      <c r="E518">
        <v>0.53092240217033548</v>
      </c>
    </row>
    <row r="519" spans="4:5" x14ac:dyDescent="0.25">
      <c r="D519">
        <v>0.35505197617961504</v>
      </c>
      <c r="E519">
        <v>0.44774608965287632</v>
      </c>
    </row>
    <row r="520" spans="4:5" x14ac:dyDescent="0.25">
      <c r="D520">
        <v>0.63130749134606889</v>
      </c>
      <c r="E520">
        <v>0.5166749823399801</v>
      </c>
    </row>
    <row r="521" spans="4:5" x14ac:dyDescent="0.25">
      <c r="D521">
        <v>0.40828157510842333</v>
      </c>
      <c r="E521">
        <v>0.50840195588765114</v>
      </c>
    </row>
    <row r="522" spans="4:5" x14ac:dyDescent="0.25">
      <c r="D522">
        <v>0.54563655104489672</v>
      </c>
      <c r="E522">
        <v>0.48300158202773136</v>
      </c>
    </row>
    <row r="523" spans="4:5" x14ac:dyDescent="0.25">
      <c r="D523">
        <v>0.50204476168648526</v>
      </c>
      <c r="E523">
        <v>0.52453962738018745</v>
      </c>
    </row>
    <row r="524" spans="4:5" x14ac:dyDescent="0.25">
      <c r="D524">
        <v>0.83424122860785244</v>
      </c>
      <c r="E524">
        <v>0.60251074428644147</v>
      </c>
    </row>
    <row r="525" spans="4:5" x14ac:dyDescent="0.25">
      <c r="D525">
        <v>0.45916197054820534</v>
      </c>
      <c r="E525">
        <v>0.4691922983037477</v>
      </c>
    </row>
    <row r="526" spans="4:5" x14ac:dyDescent="0.25">
      <c r="D526">
        <v>0.63911382754460588</v>
      </c>
      <c r="E526">
        <v>0.5358679181968895</v>
      </c>
    </row>
    <row r="527" spans="4:5" x14ac:dyDescent="0.25">
      <c r="D527">
        <v>0.57906610751379861</v>
      </c>
      <c r="E527">
        <v>0.5866315056629221</v>
      </c>
    </row>
    <row r="528" spans="4:5" x14ac:dyDescent="0.25">
      <c r="D528">
        <v>0.60650455620570343</v>
      </c>
      <c r="E528">
        <v>0.4724433051953934</v>
      </c>
    </row>
    <row r="529" spans="4:5" x14ac:dyDescent="0.25">
      <c r="D529">
        <v>0.47179058011274028</v>
      </c>
      <c r="E529">
        <v>0.51588752239405722</v>
      </c>
    </row>
    <row r="530" spans="4:5" x14ac:dyDescent="0.25">
      <c r="D530">
        <v>0.38814857969882743</v>
      </c>
      <c r="E530">
        <v>0.45274791936606784</v>
      </c>
    </row>
    <row r="531" spans="4:5" x14ac:dyDescent="0.25">
      <c r="D531">
        <v>0.29637179485140447</v>
      </c>
      <c r="E531">
        <v>0.49662094663303918</v>
      </c>
    </row>
    <row r="532" spans="4:5" x14ac:dyDescent="0.25">
      <c r="D532">
        <v>0.28805182754335767</v>
      </c>
      <c r="E532">
        <v>0.43618136187180467</v>
      </c>
    </row>
    <row r="533" spans="4:5" x14ac:dyDescent="0.25">
      <c r="D533">
        <v>0.50476022257386211</v>
      </c>
      <c r="E533">
        <v>0.67645123542847763</v>
      </c>
    </row>
    <row r="534" spans="4:5" x14ac:dyDescent="0.25">
      <c r="D534">
        <v>0.69413872926125175</v>
      </c>
      <c r="E534">
        <v>0.52604653729875261</v>
      </c>
    </row>
    <row r="535" spans="4:5" x14ac:dyDescent="0.25">
      <c r="D535">
        <v>0.3626197254938609</v>
      </c>
      <c r="E535">
        <v>0.50116577238003512</v>
      </c>
    </row>
    <row r="536" spans="4:5" x14ac:dyDescent="0.25">
      <c r="D536">
        <v>0.54108231719314159</v>
      </c>
      <c r="E536">
        <v>0.5614164475457829</v>
      </c>
    </row>
    <row r="537" spans="4:5" x14ac:dyDescent="0.25">
      <c r="D537">
        <v>0.29111233335148767</v>
      </c>
      <c r="E537">
        <v>0.44594764569685813</v>
      </c>
    </row>
    <row r="538" spans="4:5" x14ac:dyDescent="0.25">
      <c r="D538">
        <v>0.53527876684486664</v>
      </c>
      <c r="E538">
        <v>0.51200334195761965</v>
      </c>
    </row>
    <row r="539" spans="4:5" x14ac:dyDescent="0.25">
      <c r="D539">
        <v>0.12939200189010253</v>
      </c>
      <c r="E539">
        <v>0.35962977432316229</v>
      </c>
    </row>
    <row r="540" spans="4:5" x14ac:dyDescent="0.25">
      <c r="D540">
        <v>0.45561851323613356</v>
      </c>
      <c r="E540">
        <v>0.50948187963617009</v>
      </c>
    </row>
    <row r="541" spans="4:5" x14ac:dyDescent="0.25">
      <c r="D541">
        <v>0.43235723938589293</v>
      </c>
      <c r="E541">
        <v>0.46000640791287345</v>
      </c>
    </row>
    <row r="542" spans="4:5" x14ac:dyDescent="0.25">
      <c r="D542">
        <v>0.41934568390443144</v>
      </c>
      <c r="E542">
        <v>0.48085412250531223</v>
      </c>
    </row>
    <row r="543" spans="4:5" x14ac:dyDescent="0.25">
      <c r="D543">
        <v>0.60650455620570343</v>
      </c>
      <c r="E543">
        <v>0.51575806490791021</v>
      </c>
    </row>
    <row r="544" spans="4:5" x14ac:dyDescent="0.25">
      <c r="D544">
        <v>0.60659904394084185</v>
      </c>
      <c r="E544">
        <v>0.49938642839124359</v>
      </c>
    </row>
    <row r="545" spans="4:5" x14ac:dyDescent="0.25">
      <c r="D545">
        <v>0.66302019908923715</v>
      </c>
      <c r="E545">
        <v>0.54694447172268623</v>
      </c>
    </row>
    <row r="546" spans="4:5" x14ac:dyDescent="0.25">
      <c r="D546">
        <v>0.73384425570718981</v>
      </c>
      <c r="E546">
        <v>0.621230228983222</v>
      </c>
    </row>
    <row r="547" spans="4:5" x14ac:dyDescent="0.25">
      <c r="D547">
        <v>0.43235723938589293</v>
      </c>
      <c r="E547">
        <v>0.48791939274812157</v>
      </c>
    </row>
    <row r="548" spans="4:5" x14ac:dyDescent="0.25">
      <c r="D548">
        <v>0.52678113306752417</v>
      </c>
      <c r="E548">
        <v>0.49083706526209397</v>
      </c>
    </row>
    <row r="549" spans="4:5" x14ac:dyDescent="0.25">
      <c r="D549">
        <v>0.29111233335148767</v>
      </c>
      <c r="E549">
        <v>0.4882658912041562</v>
      </c>
    </row>
    <row r="550" spans="4:5" x14ac:dyDescent="0.25">
      <c r="D550">
        <v>0.61073927837106645</v>
      </c>
      <c r="E550">
        <v>0.5189348614428958</v>
      </c>
    </row>
    <row r="551" spans="4:5" x14ac:dyDescent="0.25">
      <c r="D551">
        <v>0.63406430154577398</v>
      </c>
      <c r="E551">
        <v>0.61485666637383229</v>
      </c>
    </row>
    <row r="552" spans="4:5" x14ac:dyDescent="0.25">
      <c r="D552">
        <v>0.52645979493954764</v>
      </c>
      <c r="E552">
        <v>0.50373258753069783</v>
      </c>
    </row>
    <row r="553" spans="4:5" x14ac:dyDescent="0.25">
      <c r="D553">
        <v>0.40828157510842333</v>
      </c>
      <c r="E553">
        <v>0.51303322232135051</v>
      </c>
    </row>
    <row r="554" spans="4:5" x14ac:dyDescent="0.25">
      <c r="D554">
        <v>0.53013419465475176</v>
      </c>
      <c r="E554">
        <v>0.46357290885506292</v>
      </c>
    </row>
    <row r="555" spans="4:5" x14ac:dyDescent="0.25">
      <c r="D555">
        <v>0.97</v>
      </c>
      <c r="E555">
        <v>0.68544332227045945</v>
      </c>
    </row>
    <row r="556" spans="4:5" x14ac:dyDescent="0.25">
      <c r="D556">
        <v>0.7699824382755841</v>
      </c>
      <c r="E556">
        <v>0.56745727496662945</v>
      </c>
    </row>
    <row r="557" spans="4:5" x14ac:dyDescent="0.25">
      <c r="D557">
        <v>0.23958913306809887</v>
      </c>
      <c r="E557">
        <v>0.48821734818279122</v>
      </c>
    </row>
    <row r="558" spans="4:5" x14ac:dyDescent="0.25">
      <c r="D558">
        <v>0.56222114066277662</v>
      </c>
      <c r="E558">
        <v>0.54146598760401388</v>
      </c>
    </row>
    <row r="559" spans="4:5" x14ac:dyDescent="0.25">
      <c r="D559">
        <v>0.85831613881077673</v>
      </c>
      <c r="E559">
        <v>0.66262599453363114</v>
      </c>
    </row>
    <row r="560" spans="4:5" x14ac:dyDescent="0.25">
      <c r="D560">
        <v>0.70462749055857465</v>
      </c>
      <c r="E560">
        <v>0.54022366542090183</v>
      </c>
    </row>
    <row r="561" spans="4:5" x14ac:dyDescent="0.25">
      <c r="D561">
        <v>0.33496878908134831</v>
      </c>
      <c r="E561">
        <v>0.51208320216731451</v>
      </c>
    </row>
    <row r="562" spans="4:5" x14ac:dyDescent="0.25">
      <c r="D562">
        <v>0.37832898659085956</v>
      </c>
      <c r="E562">
        <v>0.5097439302686344</v>
      </c>
    </row>
    <row r="563" spans="4:5" x14ac:dyDescent="0.25">
      <c r="D563">
        <v>0.88000000000000012</v>
      </c>
      <c r="E563">
        <v>0.56270692683258461</v>
      </c>
    </row>
    <row r="564" spans="4:5" x14ac:dyDescent="0.25">
      <c r="D564">
        <v>0.46649926025629501</v>
      </c>
      <c r="E564">
        <v>0.50609411040047481</v>
      </c>
    </row>
    <row r="565" spans="4:5" x14ac:dyDescent="0.25">
      <c r="D565">
        <v>0.5369217406373219</v>
      </c>
      <c r="E565">
        <v>0.52824285175625452</v>
      </c>
    </row>
    <row r="566" spans="4:5" x14ac:dyDescent="0.25">
      <c r="D566">
        <v>0.38814857969882743</v>
      </c>
      <c r="E566">
        <v>0.49469975255173548</v>
      </c>
    </row>
    <row r="567" spans="4:5" x14ac:dyDescent="0.25">
      <c r="D567">
        <v>0.60467245076147003</v>
      </c>
      <c r="E567">
        <v>0.51310630684166658</v>
      </c>
    </row>
    <row r="568" spans="4:5" x14ac:dyDescent="0.25">
      <c r="D568">
        <v>0.47399856218281433</v>
      </c>
      <c r="E568">
        <v>0.44789327219202724</v>
      </c>
    </row>
    <row r="569" spans="4:5" x14ac:dyDescent="0.25">
      <c r="D569">
        <v>0.68077113395232502</v>
      </c>
      <c r="E569">
        <v>0.57734073945750697</v>
      </c>
    </row>
    <row r="570" spans="4:5" x14ac:dyDescent="0.25">
      <c r="D570">
        <v>0.74558512678504529</v>
      </c>
      <c r="E570">
        <v>0.56779819037711698</v>
      </c>
    </row>
    <row r="571" spans="4:5" x14ac:dyDescent="0.25">
      <c r="D571">
        <v>0.28288294976777656</v>
      </c>
      <c r="E571">
        <v>0.48080648836333523</v>
      </c>
    </row>
    <row r="572" spans="4:5" x14ac:dyDescent="0.25">
      <c r="D572">
        <v>0.37654962089251187</v>
      </c>
      <c r="E572">
        <v>0.49212927060887829</v>
      </c>
    </row>
    <row r="573" spans="4:5" x14ac:dyDescent="0.25">
      <c r="D573">
        <v>0.45369123432850372</v>
      </c>
      <c r="E573">
        <v>0.51071720993417635</v>
      </c>
    </row>
    <row r="574" spans="4:5" x14ac:dyDescent="0.25">
      <c r="D574">
        <v>0.8225487306039323</v>
      </c>
      <c r="E574">
        <v>0.55213058488426936</v>
      </c>
    </row>
    <row r="575" spans="4:5" x14ac:dyDescent="0.25">
      <c r="D575">
        <v>0.25579062169460798</v>
      </c>
      <c r="E575">
        <v>0.47403319398673782</v>
      </c>
    </row>
    <row r="576" spans="4:5" x14ac:dyDescent="0.25">
      <c r="D576">
        <v>0.45264926694004554</v>
      </c>
      <c r="E576">
        <v>0.51516227759026911</v>
      </c>
    </row>
    <row r="577" spans="4:5" x14ac:dyDescent="0.25">
      <c r="D577">
        <v>0.98049340275808594</v>
      </c>
      <c r="E577">
        <v>0.73235389629533409</v>
      </c>
    </row>
    <row r="578" spans="4:5" x14ac:dyDescent="0.25">
      <c r="D578">
        <v>0.28352761297434403</v>
      </c>
      <c r="E578">
        <v>0.44679569265564056</v>
      </c>
    </row>
    <row r="579" spans="4:5" x14ac:dyDescent="0.25">
      <c r="D579">
        <v>0.46659041887764507</v>
      </c>
      <c r="E579">
        <v>0.55370404666565498</v>
      </c>
    </row>
    <row r="580" spans="4:5" x14ac:dyDescent="0.25">
      <c r="D580">
        <v>0.59888115925504981</v>
      </c>
      <c r="E580">
        <v>0.4782773841420408</v>
      </c>
    </row>
    <row r="581" spans="4:5" x14ac:dyDescent="0.25">
      <c r="D581">
        <v>0.72230131171451473</v>
      </c>
      <c r="E581">
        <v>0.60106215192723833</v>
      </c>
    </row>
    <row r="582" spans="4:5" x14ac:dyDescent="0.25">
      <c r="D582">
        <v>0.45132172699603901</v>
      </c>
      <c r="E582">
        <v>0.57249032850935122</v>
      </c>
    </row>
    <row r="583" spans="4:5" x14ac:dyDescent="0.25">
      <c r="D583">
        <v>0.53527876684486664</v>
      </c>
      <c r="E583">
        <v>0.51629435298128812</v>
      </c>
    </row>
    <row r="584" spans="4:5" x14ac:dyDescent="0.25">
      <c r="D584">
        <v>0.25301451774095368</v>
      </c>
      <c r="E584">
        <v>0.48745915875652701</v>
      </c>
    </row>
    <row r="585" spans="4:5" x14ac:dyDescent="0.25">
      <c r="D585">
        <v>0.61163193295589768</v>
      </c>
      <c r="E585">
        <v>0.53012169670381692</v>
      </c>
    </row>
    <row r="586" spans="4:5" x14ac:dyDescent="0.25">
      <c r="D586">
        <v>0.46753463666992268</v>
      </c>
      <c r="E586">
        <v>0.56810041728629812</v>
      </c>
    </row>
    <row r="587" spans="4:5" x14ac:dyDescent="0.25">
      <c r="D587">
        <v>0.56610483138317191</v>
      </c>
      <c r="E587">
        <v>0.5004594952660929</v>
      </c>
    </row>
    <row r="588" spans="4:5" x14ac:dyDescent="0.25">
      <c r="D588">
        <v>0.53584244447657914</v>
      </c>
      <c r="E588">
        <v>0.55984821424209208</v>
      </c>
    </row>
    <row r="589" spans="4:5" x14ac:dyDescent="0.25">
      <c r="D589">
        <v>0.58945491194329924</v>
      </c>
      <c r="E589">
        <v>0.49932331563873833</v>
      </c>
    </row>
    <row r="590" spans="4:5" x14ac:dyDescent="0.25">
      <c r="D590">
        <v>0.54563655104489672</v>
      </c>
      <c r="E590">
        <v>0.50742776187180128</v>
      </c>
    </row>
    <row r="591" spans="4:5" x14ac:dyDescent="0.25">
      <c r="D591">
        <v>0.62874611688335025</v>
      </c>
      <c r="E591">
        <v>0.55526896653871594</v>
      </c>
    </row>
    <row r="592" spans="4:5" x14ac:dyDescent="0.25">
      <c r="D592">
        <v>0.12605943959615651</v>
      </c>
      <c r="E592">
        <v>0.52174013502020622</v>
      </c>
    </row>
    <row r="593" spans="4:5" x14ac:dyDescent="0.25">
      <c r="D593">
        <v>0.58914930850003933</v>
      </c>
      <c r="E593">
        <v>0.53442269254165065</v>
      </c>
    </row>
    <row r="594" spans="4:5" x14ac:dyDescent="0.25">
      <c r="D594">
        <v>0.60338570549987947</v>
      </c>
      <c r="E594">
        <v>0.65041298288493787</v>
      </c>
    </row>
    <row r="595" spans="4:5" x14ac:dyDescent="0.25">
      <c r="D595">
        <v>0.47179058011274028</v>
      </c>
      <c r="E595">
        <v>0.50473704665126684</v>
      </c>
    </row>
    <row r="596" spans="4:5" x14ac:dyDescent="0.25">
      <c r="D596">
        <v>0.35505197617961504</v>
      </c>
      <c r="E596">
        <v>0.48454857695502529</v>
      </c>
    </row>
    <row r="597" spans="4:5" x14ac:dyDescent="0.25">
      <c r="D597">
        <v>0.65712614062158681</v>
      </c>
      <c r="E597">
        <v>0.59958193785984015</v>
      </c>
    </row>
    <row r="598" spans="4:5" x14ac:dyDescent="0.25">
      <c r="D598">
        <v>0.52362394003634183</v>
      </c>
      <c r="E598">
        <v>0.54957861532913344</v>
      </c>
    </row>
    <row r="599" spans="4:5" x14ac:dyDescent="0.25">
      <c r="D599">
        <v>0.61</v>
      </c>
      <c r="E599">
        <v>0.51888129764089508</v>
      </c>
    </row>
    <row r="600" spans="4:5" x14ac:dyDescent="0.25">
      <c r="D600">
        <v>0.52135343725349226</v>
      </c>
      <c r="E600">
        <v>0.51057381718215999</v>
      </c>
    </row>
    <row r="601" spans="4:5" x14ac:dyDescent="0.25">
      <c r="D601">
        <v>0.50476022257386211</v>
      </c>
      <c r="E601">
        <v>0.59381129294289614</v>
      </c>
    </row>
    <row r="602" spans="4:5" x14ac:dyDescent="0.25">
      <c r="D602">
        <v>0.80246271642076716</v>
      </c>
      <c r="E602">
        <v>0.60220443062907025</v>
      </c>
    </row>
    <row r="603" spans="4:5" x14ac:dyDescent="0.25">
      <c r="D603">
        <v>0.58905507133429558</v>
      </c>
      <c r="E603">
        <v>0.55970657502934318</v>
      </c>
    </row>
    <row r="604" spans="4:5" x14ac:dyDescent="0.25">
      <c r="D604">
        <v>0.31146150408326867</v>
      </c>
      <c r="E604">
        <v>0.51572181010002416</v>
      </c>
    </row>
    <row r="605" spans="4:5" x14ac:dyDescent="0.25">
      <c r="D605">
        <v>0.6664931940208485</v>
      </c>
      <c r="E605">
        <v>0.5253551918829733</v>
      </c>
    </row>
    <row r="606" spans="4:5" x14ac:dyDescent="0.25">
      <c r="D606">
        <v>0.97</v>
      </c>
      <c r="E606">
        <v>0.7626388763777654</v>
      </c>
    </row>
    <row r="607" spans="4:5" x14ac:dyDescent="0.25">
      <c r="D607">
        <v>0.38304346202253947</v>
      </c>
      <c r="E607">
        <v>0.50230344879047351</v>
      </c>
    </row>
    <row r="608" spans="4:5" x14ac:dyDescent="0.25">
      <c r="D608">
        <v>0.63911382754460588</v>
      </c>
      <c r="E608">
        <v>0.52033123406289472</v>
      </c>
    </row>
    <row r="609" spans="4:5" x14ac:dyDescent="0.25">
      <c r="D609">
        <v>0.28805182754335767</v>
      </c>
      <c r="E609">
        <v>0.43255046690254551</v>
      </c>
    </row>
    <row r="610" spans="4:5" x14ac:dyDescent="0.25">
      <c r="D610">
        <v>0.64777728275158686</v>
      </c>
      <c r="E610">
        <v>0.53139341721293165</v>
      </c>
    </row>
    <row r="611" spans="4:5" x14ac:dyDescent="0.25">
      <c r="D611">
        <v>0.62194023797294407</v>
      </c>
      <c r="E611">
        <v>0.52205156390371521</v>
      </c>
    </row>
    <row r="612" spans="4:5" x14ac:dyDescent="0.25">
      <c r="D612">
        <v>0.67510701958419217</v>
      </c>
      <c r="E612">
        <v>0.50255112865551976</v>
      </c>
    </row>
    <row r="613" spans="4:5" x14ac:dyDescent="0.25">
      <c r="D613">
        <v>0.54108231719314159</v>
      </c>
      <c r="E613">
        <v>0.56081770748918591</v>
      </c>
    </row>
    <row r="614" spans="4:5" x14ac:dyDescent="0.25">
      <c r="D614">
        <v>0.29569193266068405</v>
      </c>
      <c r="E614">
        <v>0.50272393670850801</v>
      </c>
    </row>
    <row r="615" spans="4:5" x14ac:dyDescent="0.25">
      <c r="D615">
        <v>0.63130749134606889</v>
      </c>
      <c r="E615">
        <v>0.53768715304046677</v>
      </c>
    </row>
    <row r="616" spans="4:5" x14ac:dyDescent="0.25">
      <c r="D616">
        <v>0.33275689806210684</v>
      </c>
      <c r="E616">
        <v>0.49702764074101158</v>
      </c>
    </row>
    <row r="617" spans="4:5" x14ac:dyDescent="0.25">
      <c r="D617">
        <v>0.66600870684534796</v>
      </c>
      <c r="E617">
        <v>0.52852212484646299</v>
      </c>
    </row>
    <row r="618" spans="4:5" x14ac:dyDescent="0.25">
      <c r="D618">
        <v>0.54399087624336961</v>
      </c>
      <c r="E618">
        <v>0.55255854447676744</v>
      </c>
    </row>
    <row r="619" spans="4:5" x14ac:dyDescent="0.25">
      <c r="D619">
        <v>0.68475800134654241</v>
      </c>
      <c r="E619">
        <v>0.56220443709701229</v>
      </c>
    </row>
    <row r="620" spans="4:5" x14ac:dyDescent="0.25">
      <c r="D620">
        <v>0.3626197254938609</v>
      </c>
      <c r="E620">
        <v>0.53269009683508484</v>
      </c>
    </row>
    <row r="621" spans="4:5" x14ac:dyDescent="0.25">
      <c r="D621">
        <v>0.21722895900805878</v>
      </c>
      <c r="E621">
        <v>0.48848940576785821</v>
      </c>
    </row>
    <row r="622" spans="4:5" x14ac:dyDescent="0.25">
      <c r="D622">
        <v>0.4023006349244469</v>
      </c>
      <c r="E622">
        <v>0.49447301957630285</v>
      </c>
    </row>
    <row r="623" spans="4:5" x14ac:dyDescent="0.25">
      <c r="D623">
        <v>0.51829435108155419</v>
      </c>
      <c r="E623">
        <v>0.51828501478560918</v>
      </c>
    </row>
    <row r="624" spans="4:5" x14ac:dyDescent="0.25">
      <c r="D624">
        <v>0.45561851323613356</v>
      </c>
      <c r="E624">
        <v>0.51549379423138697</v>
      </c>
    </row>
    <row r="625" spans="4:5" x14ac:dyDescent="0.25">
      <c r="D625">
        <v>0.30663529246453314</v>
      </c>
      <c r="E625">
        <v>0.55111329567977507</v>
      </c>
    </row>
    <row r="626" spans="4:5" x14ac:dyDescent="0.25">
      <c r="D626">
        <v>0.45916197054820534</v>
      </c>
      <c r="E626">
        <v>0.47660997372833935</v>
      </c>
    </row>
    <row r="627" spans="4:5" x14ac:dyDescent="0.25">
      <c r="D627">
        <v>0.67779320694188583</v>
      </c>
      <c r="E627">
        <v>0.58136339454347785</v>
      </c>
    </row>
    <row r="628" spans="4:5" x14ac:dyDescent="0.25">
      <c r="D628">
        <v>0.42203288435399205</v>
      </c>
      <c r="E628">
        <v>0.49108283696561661</v>
      </c>
    </row>
    <row r="629" spans="4:5" x14ac:dyDescent="0.25">
      <c r="D629">
        <v>0.44564380872302795</v>
      </c>
      <c r="E629">
        <v>0.44806755011844418</v>
      </c>
    </row>
    <row r="630" spans="4:5" x14ac:dyDescent="0.25">
      <c r="D630">
        <v>0.63277751863640352</v>
      </c>
      <c r="E630">
        <v>0.5004242837775198</v>
      </c>
    </row>
    <row r="631" spans="4:5" x14ac:dyDescent="0.25">
      <c r="D631">
        <v>0.49081466833748716</v>
      </c>
      <c r="E631">
        <v>0.55169682215739402</v>
      </c>
    </row>
    <row r="632" spans="4:5" x14ac:dyDescent="0.25">
      <c r="D632">
        <v>0.5369217406373219</v>
      </c>
      <c r="E632">
        <v>0.60301956352129715</v>
      </c>
    </row>
    <row r="633" spans="4:5" x14ac:dyDescent="0.25">
      <c r="D633">
        <v>0.54108231719314159</v>
      </c>
      <c r="E633">
        <v>0.55578428310741446</v>
      </c>
    </row>
    <row r="634" spans="4:5" x14ac:dyDescent="0.25">
      <c r="D634">
        <v>0.62194023797294407</v>
      </c>
      <c r="E634">
        <v>0.58342011290884466</v>
      </c>
    </row>
    <row r="635" spans="4:5" x14ac:dyDescent="0.25">
      <c r="D635">
        <v>0.25301451774095368</v>
      </c>
      <c r="E635">
        <v>0.50455796969029043</v>
      </c>
    </row>
    <row r="636" spans="4:5" x14ac:dyDescent="0.25">
      <c r="D636">
        <v>0.4023006349244469</v>
      </c>
      <c r="E636">
        <v>0.51286539684764054</v>
      </c>
    </row>
    <row r="637" spans="4:5" x14ac:dyDescent="0.25">
      <c r="D637">
        <v>0.58287654357039265</v>
      </c>
      <c r="E637">
        <v>0.5443343244991331</v>
      </c>
    </row>
    <row r="638" spans="4:5" x14ac:dyDescent="0.25">
      <c r="D638">
        <v>0.69413872926125175</v>
      </c>
      <c r="E638">
        <v>0.54964430525307773</v>
      </c>
    </row>
    <row r="639" spans="4:5" x14ac:dyDescent="0.25">
      <c r="D639">
        <v>0.97</v>
      </c>
      <c r="E639">
        <v>0.74153739425730336</v>
      </c>
    </row>
    <row r="640" spans="4:5" x14ac:dyDescent="0.25">
      <c r="D640">
        <v>0.81244809224926051</v>
      </c>
      <c r="E640">
        <v>0.55656302229470056</v>
      </c>
    </row>
    <row r="641" spans="4:5" x14ac:dyDescent="0.25">
      <c r="D641">
        <v>0.58905507133429558</v>
      </c>
      <c r="E641">
        <v>0.55617105862294391</v>
      </c>
    </row>
    <row r="642" spans="4:5" x14ac:dyDescent="0.25">
      <c r="D642">
        <v>0.64777728275158686</v>
      </c>
      <c r="E642">
        <v>0.56268840001192744</v>
      </c>
    </row>
    <row r="643" spans="4:5" x14ac:dyDescent="0.25">
      <c r="D643">
        <v>0.52135343725349226</v>
      </c>
      <c r="E643">
        <v>0.50651310687452689</v>
      </c>
    </row>
    <row r="644" spans="4:5" x14ac:dyDescent="0.25">
      <c r="D644">
        <v>0.4659897375337344</v>
      </c>
      <c r="E644">
        <v>0.54411577360220298</v>
      </c>
    </row>
    <row r="645" spans="4:5" x14ac:dyDescent="0.25">
      <c r="D645">
        <v>0.74558512678504529</v>
      </c>
      <c r="E645">
        <v>0.59050648736432265</v>
      </c>
    </row>
    <row r="646" spans="4:5" x14ac:dyDescent="0.25">
      <c r="D646">
        <v>0.6914006844846079</v>
      </c>
      <c r="E646">
        <v>0.58145371920874389</v>
      </c>
    </row>
    <row r="647" spans="4:5" x14ac:dyDescent="0.25">
      <c r="D647">
        <v>0.3469026965202473</v>
      </c>
      <c r="E647">
        <v>0.46058725384035959</v>
      </c>
    </row>
    <row r="648" spans="4:5" x14ac:dyDescent="0.25">
      <c r="D648">
        <v>0.63911382754460588</v>
      </c>
      <c r="E648">
        <v>0.5167084126740642</v>
      </c>
    </row>
    <row r="649" spans="4:5" x14ac:dyDescent="0.25">
      <c r="D649">
        <v>0.28288294976777656</v>
      </c>
      <c r="E649">
        <v>0.4606630876671306</v>
      </c>
    </row>
    <row r="650" spans="4:5" x14ac:dyDescent="0.25">
      <c r="D650">
        <v>0.60467245076147003</v>
      </c>
      <c r="E650">
        <v>0.50880164187724564</v>
      </c>
    </row>
    <row r="651" spans="4:5" x14ac:dyDescent="0.25">
      <c r="D651">
        <v>0.85831613881077673</v>
      </c>
      <c r="E651">
        <v>0.61429067114990477</v>
      </c>
    </row>
    <row r="652" spans="4:5" x14ac:dyDescent="0.25">
      <c r="D652">
        <v>0.60441088865919246</v>
      </c>
      <c r="E652">
        <v>0.4973253072810549</v>
      </c>
    </row>
    <row r="653" spans="4:5" x14ac:dyDescent="0.25">
      <c r="D653">
        <v>0.45444125136688984</v>
      </c>
      <c r="E653">
        <v>0.49306416162134431</v>
      </c>
    </row>
    <row r="654" spans="4:5" x14ac:dyDescent="0.25">
      <c r="D654">
        <v>0.38304346202253947</v>
      </c>
      <c r="E654">
        <v>0.53371917849061157</v>
      </c>
    </row>
    <row r="655" spans="4:5" x14ac:dyDescent="0.25">
      <c r="D655">
        <v>0.62874611688335025</v>
      </c>
      <c r="E655">
        <v>0.55030887769941872</v>
      </c>
    </row>
    <row r="656" spans="4:5" x14ac:dyDescent="0.25">
      <c r="D656">
        <v>0.29111233335148767</v>
      </c>
      <c r="E656">
        <v>0.46528253095067063</v>
      </c>
    </row>
    <row r="657" spans="4:5" x14ac:dyDescent="0.25">
      <c r="D657">
        <v>0.29637179485140447</v>
      </c>
      <c r="E657">
        <v>0.50193182207815812</v>
      </c>
    </row>
    <row r="658" spans="4:5" x14ac:dyDescent="0.25">
      <c r="D658">
        <v>0.62229175668892533</v>
      </c>
      <c r="E658">
        <v>0.54899210041018953</v>
      </c>
    </row>
    <row r="659" spans="4:5" x14ac:dyDescent="0.25">
      <c r="D659">
        <v>0.56610483138317191</v>
      </c>
      <c r="E659">
        <v>0.51479470839108643</v>
      </c>
    </row>
    <row r="660" spans="4:5" x14ac:dyDescent="0.25">
      <c r="D660">
        <v>0.67779320694188583</v>
      </c>
      <c r="E660">
        <v>0.57089896711104082</v>
      </c>
    </row>
    <row r="661" spans="4:5" x14ac:dyDescent="0.25">
      <c r="D661">
        <v>0.57975981218975936</v>
      </c>
      <c r="E661">
        <v>0.56377099466898406</v>
      </c>
    </row>
    <row r="662" spans="4:5" x14ac:dyDescent="0.25">
      <c r="D662">
        <v>0.21722895900805878</v>
      </c>
      <c r="E662">
        <v>0.47095518443109002</v>
      </c>
    </row>
    <row r="663" spans="4:5" x14ac:dyDescent="0.25">
      <c r="D663">
        <v>0.43235723938589293</v>
      </c>
      <c r="E663">
        <v>0.5092570563273664</v>
      </c>
    </row>
    <row r="664" spans="4:5" x14ac:dyDescent="0.25">
      <c r="D664">
        <v>0.59361651013467509</v>
      </c>
      <c r="E664">
        <v>0.58508391609069255</v>
      </c>
    </row>
    <row r="665" spans="4:5" x14ac:dyDescent="0.25">
      <c r="D665">
        <v>0.47495338673855692</v>
      </c>
      <c r="E665">
        <v>0.4919390206138326</v>
      </c>
    </row>
    <row r="666" spans="4:5" x14ac:dyDescent="0.25">
      <c r="D666">
        <v>0.58945491194329924</v>
      </c>
      <c r="E666">
        <v>0.52401720593235723</v>
      </c>
    </row>
    <row r="667" spans="4:5" x14ac:dyDescent="0.25">
      <c r="D667">
        <v>0.67510701958419217</v>
      </c>
      <c r="E667">
        <v>0.5347989692225823</v>
      </c>
    </row>
    <row r="668" spans="4:5" x14ac:dyDescent="0.25">
      <c r="D668">
        <v>0.42203288435399205</v>
      </c>
      <c r="E668">
        <v>0.49784127230340613</v>
      </c>
    </row>
    <row r="669" spans="4:5" x14ac:dyDescent="0.25">
      <c r="D669">
        <v>0.60911817067030305</v>
      </c>
      <c r="E669">
        <v>0.55574530884366669</v>
      </c>
    </row>
    <row r="670" spans="4:5" x14ac:dyDescent="0.25">
      <c r="D670">
        <v>0.33275689806210684</v>
      </c>
      <c r="E670">
        <v>0.49666486487685363</v>
      </c>
    </row>
    <row r="671" spans="4:5" x14ac:dyDescent="0.25">
      <c r="D671">
        <v>0.46659041887764507</v>
      </c>
      <c r="E671">
        <v>0.5429487554075042</v>
      </c>
    </row>
    <row r="672" spans="4:5" x14ac:dyDescent="0.25">
      <c r="D672">
        <v>0.61073927837106645</v>
      </c>
      <c r="E672">
        <v>0.59294838381963921</v>
      </c>
    </row>
    <row r="673" spans="4:5" x14ac:dyDescent="0.25">
      <c r="D673">
        <v>0.53013419465475176</v>
      </c>
      <c r="E673">
        <v>0.52427358858360729</v>
      </c>
    </row>
    <row r="674" spans="4:5" x14ac:dyDescent="0.25">
      <c r="D674">
        <v>0.32836936521744486</v>
      </c>
      <c r="E674">
        <v>0.48476463794119257</v>
      </c>
    </row>
    <row r="675" spans="4:5" x14ac:dyDescent="0.25">
      <c r="D675">
        <v>0.37832898659085956</v>
      </c>
      <c r="E675">
        <v>0.54328721258704638</v>
      </c>
    </row>
    <row r="676" spans="4:5" x14ac:dyDescent="0.25">
      <c r="D676">
        <v>0.60650455620570343</v>
      </c>
      <c r="E676">
        <v>0.51273886197352658</v>
      </c>
    </row>
    <row r="677" spans="4:5" x14ac:dyDescent="0.25">
      <c r="D677">
        <v>0.6664931940208485</v>
      </c>
      <c r="E677">
        <v>0.55121100671443757</v>
      </c>
    </row>
    <row r="678" spans="4:5" x14ac:dyDescent="0.25">
      <c r="D678">
        <v>0.63277751863640352</v>
      </c>
      <c r="E678">
        <v>0.5152535034446698</v>
      </c>
    </row>
    <row r="679" spans="4:5" x14ac:dyDescent="0.25">
      <c r="D679">
        <v>0.61885212574357107</v>
      </c>
      <c r="E679">
        <v>0.55961332580381984</v>
      </c>
    </row>
    <row r="680" spans="4:5" x14ac:dyDescent="0.25">
      <c r="D680">
        <v>0.40828157510842333</v>
      </c>
      <c r="E680">
        <v>0.54286469520995306</v>
      </c>
    </row>
    <row r="681" spans="4:5" x14ac:dyDescent="0.25">
      <c r="D681">
        <v>0.88000000000000012</v>
      </c>
      <c r="E681">
        <v>0.59738789042771612</v>
      </c>
    </row>
    <row r="682" spans="4:5" x14ac:dyDescent="0.25">
      <c r="D682">
        <v>0.61163193295589768</v>
      </c>
      <c r="E682">
        <v>0.54817324669717393</v>
      </c>
    </row>
    <row r="683" spans="4:5" x14ac:dyDescent="0.25">
      <c r="D683">
        <v>0.35505197617961504</v>
      </c>
      <c r="E683">
        <v>0.47153486971464742</v>
      </c>
    </row>
    <row r="684" spans="4:5" x14ac:dyDescent="0.25">
      <c r="D684">
        <v>0.61</v>
      </c>
      <c r="E684">
        <v>0.55875883106235036</v>
      </c>
    </row>
    <row r="685" spans="4:5" x14ac:dyDescent="0.25">
      <c r="D685">
        <v>0.52362394003634183</v>
      </c>
      <c r="E685">
        <v>0.52777141297941454</v>
      </c>
    </row>
    <row r="686" spans="4:5" x14ac:dyDescent="0.25">
      <c r="D686">
        <v>0.33496878908134831</v>
      </c>
      <c r="E686">
        <v>0.57988254601933087</v>
      </c>
    </row>
    <row r="687" spans="4:5" x14ac:dyDescent="0.25">
      <c r="D687">
        <v>0.50219018160456308</v>
      </c>
      <c r="E687">
        <v>0.59288354895135131</v>
      </c>
    </row>
    <row r="688" spans="4:5" x14ac:dyDescent="0.25">
      <c r="D688">
        <v>0.53584244447657914</v>
      </c>
      <c r="E688">
        <v>0.55836646887262598</v>
      </c>
    </row>
    <row r="689" spans="4:5" x14ac:dyDescent="0.25">
      <c r="D689">
        <v>0.70462749055857465</v>
      </c>
      <c r="E689">
        <v>0.60456613158865113</v>
      </c>
    </row>
    <row r="690" spans="4:5" x14ac:dyDescent="0.25">
      <c r="D690">
        <v>0.6877680019476502</v>
      </c>
      <c r="E690">
        <v>0.54428290367491761</v>
      </c>
    </row>
    <row r="691" spans="4:5" x14ac:dyDescent="0.25">
      <c r="D691">
        <v>0.41934568390443144</v>
      </c>
      <c r="E691">
        <v>0.46858299333667569</v>
      </c>
    </row>
    <row r="692" spans="4:5" x14ac:dyDescent="0.25">
      <c r="D692">
        <v>0.3626197254938609</v>
      </c>
      <c r="E692">
        <v>0.51752127145043447</v>
      </c>
    </row>
    <row r="693" spans="4:5" x14ac:dyDescent="0.25">
      <c r="D693">
        <v>0.49252488217185592</v>
      </c>
      <c r="E693">
        <v>0.53969080720926688</v>
      </c>
    </row>
    <row r="694" spans="4:5" x14ac:dyDescent="0.25">
      <c r="D694">
        <v>0.12605943959615651</v>
      </c>
      <c r="E694">
        <v>0.42922655122723852</v>
      </c>
    </row>
    <row r="695" spans="4:5" x14ac:dyDescent="0.25">
      <c r="D695">
        <v>0.39619273142626921</v>
      </c>
      <c r="E695">
        <v>0.5095796387979592</v>
      </c>
    </row>
    <row r="696" spans="4:5" x14ac:dyDescent="0.25">
      <c r="D696">
        <v>0.23958913306809887</v>
      </c>
      <c r="E696">
        <v>0.48751640202591989</v>
      </c>
    </row>
    <row r="697" spans="4:5" x14ac:dyDescent="0.25">
      <c r="D697">
        <v>0.4751968682027613</v>
      </c>
      <c r="E697">
        <v>0.55389773585486057</v>
      </c>
    </row>
    <row r="698" spans="4:5" x14ac:dyDescent="0.25">
      <c r="D698">
        <v>0.58073705425028788</v>
      </c>
      <c r="E698">
        <v>0.52803951125042647</v>
      </c>
    </row>
    <row r="699" spans="4:5" x14ac:dyDescent="0.25">
      <c r="D699">
        <v>0.98049340275808594</v>
      </c>
      <c r="E699">
        <v>0.71210361174812309</v>
      </c>
    </row>
    <row r="700" spans="4:5" x14ac:dyDescent="0.25">
      <c r="D700">
        <v>0.59888115925504981</v>
      </c>
      <c r="E700">
        <v>0.53349864775579336</v>
      </c>
    </row>
    <row r="701" spans="4:5" x14ac:dyDescent="0.25">
      <c r="D701">
        <v>0.37654962089251187</v>
      </c>
      <c r="E701">
        <v>0.49206283770730053</v>
      </c>
    </row>
    <row r="702" spans="4:5" x14ac:dyDescent="0.25">
      <c r="D702">
        <v>0.4268403044648228</v>
      </c>
      <c r="E702">
        <v>0.50679118127043388</v>
      </c>
    </row>
    <row r="703" spans="4:5" x14ac:dyDescent="0.25">
      <c r="D703">
        <v>0.51829435108155419</v>
      </c>
      <c r="E703">
        <v>0.48616569979915392</v>
      </c>
    </row>
    <row r="704" spans="4:5" x14ac:dyDescent="0.25">
      <c r="D704">
        <v>0.72230131171451473</v>
      </c>
      <c r="E704">
        <v>0.5536674912602072</v>
      </c>
    </row>
    <row r="705" spans="4:5" x14ac:dyDescent="0.25">
      <c r="D705">
        <v>0.41097387394245644</v>
      </c>
      <c r="E705">
        <v>0.48787247195773503</v>
      </c>
    </row>
    <row r="706" spans="4:5" x14ac:dyDescent="0.25">
      <c r="D706">
        <v>0.54563655104489672</v>
      </c>
      <c r="E706">
        <v>0.49002500648511882</v>
      </c>
    </row>
    <row r="707" spans="4:5" x14ac:dyDescent="0.25">
      <c r="D707">
        <v>0.64522355477623838</v>
      </c>
      <c r="E707">
        <v>0.5077579248604287</v>
      </c>
    </row>
    <row r="708" spans="4:5" x14ac:dyDescent="0.25">
      <c r="D708">
        <v>0.52645979493954764</v>
      </c>
      <c r="E708">
        <v>0.53832778177447949</v>
      </c>
    </row>
    <row r="709" spans="4:5" x14ac:dyDescent="0.25">
      <c r="D709">
        <v>0.8225487306039323</v>
      </c>
      <c r="E709">
        <v>0.57001059967806733</v>
      </c>
    </row>
    <row r="710" spans="4:5" x14ac:dyDescent="0.25">
      <c r="D710">
        <v>0.53527876684486664</v>
      </c>
      <c r="E710">
        <v>0.55180848764345891</v>
      </c>
    </row>
    <row r="711" spans="4:5" x14ac:dyDescent="0.25">
      <c r="D711">
        <v>0.31146150408326867</v>
      </c>
      <c r="E711">
        <v>0.50997437218924691</v>
      </c>
    </row>
    <row r="712" spans="4:5" x14ac:dyDescent="0.25">
      <c r="D712">
        <v>0.44015280840760745</v>
      </c>
      <c r="E712">
        <v>0.53054758831314686</v>
      </c>
    </row>
    <row r="713" spans="4:5" x14ac:dyDescent="0.25">
      <c r="D713">
        <v>0.66600870684534796</v>
      </c>
      <c r="E713">
        <v>0.59736701175526186</v>
      </c>
    </row>
    <row r="714" spans="4:5" x14ac:dyDescent="0.25">
      <c r="D714">
        <v>0.44564380872302795</v>
      </c>
      <c r="E714">
        <v>0.48860740862045998</v>
      </c>
    </row>
    <row r="715" spans="4:5" x14ac:dyDescent="0.25">
      <c r="D715">
        <v>0.7699824382755841</v>
      </c>
      <c r="E715">
        <v>0.57392869171486027</v>
      </c>
    </row>
    <row r="716" spans="4:5" x14ac:dyDescent="0.25">
      <c r="D716">
        <v>0.63406430154577398</v>
      </c>
      <c r="E716">
        <v>0.5471791045294977</v>
      </c>
    </row>
    <row r="717" spans="4:5" x14ac:dyDescent="0.25">
      <c r="D717">
        <v>0.58914930850003933</v>
      </c>
      <c r="E717">
        <v>0.56127737386883214</v>
      </c>
    </row>
    <row r="718" spans="4:5" x14ac:dyDescent="0.25">
      <c r="D718">
        <v>0.65712614062158681</v>
      </c>
      <c r="E718">
        <v>0.53302117348448119</v>
      </c>
    </row>
    <row r="719" spans="4:5" x14ac:dyDescent="0.25">
      <c r="D719">
        <v>0.28805182754335767</v>
      </c>
      <c r="E719">
        <v>0.48560437550744728</v>
      </c>
    </row>
    <row r="720" spans="4:5" x14ac:dyDescent="0.25">
      <c r="D720">
        <v>0.83424122860785244</v>
      </c>
      <c r="E720">
        <v>0.61826461362302643</v>
      </c>
    </row>
    <row r="721" spans="4:5" x14ac:dyDescent="0.25">
      <c r="D721">
        <v>0.45132172699603901</v>
      </c>
      <c r="E721">
        <v>0.53012264061203895</v>
      </c>
    </row>
    <row r="722" spans="4:5" x14ac:dyDescent="0.25">
      <c r="D722">
        <v>0.58073705425028788</v>
      </c>
      <c r="E722">
        <v>0.50088373867601987</v>
      </c>
    </row>
    <row r="723" spans="4:5" x14ac:dyDescent="0.25">
      <c r="D723">
        <v>0.54399087624336961</v>
      </c>
      <c r="E723">
        <v>0.50426905582365356</v>
      </c>
    </row>
    <row r="724" spans="4:5" x14ac:dyDescent="0.25">
      <c r="D724">
        <v>0.46753463666992268</v>
      </c>
      <c r="E724">
        <v>0.56187857088227777</v>
      </c>
    </row>
    <row r="725" spans="4:5" x14ac:dyDescent="0.25">
      <c r="D725">
        <v>0.59361651013467509</v>
      </c>
      <c r="E725">
        <v>0.55343599415583888</v>
      </c>
    </row>
    <row r="726" spans="4:5" x14ac:dyDescent="0.25">
      <c r="D726">
        <v>0.59888115925504981</v>
      </c>
      <c r="E726">
        <v>0.47898447765900198</v>
      </c>
    </row>
    <row r="727" spans="4:5" x14ac:dyDescent="0.25">
      <c r="D727">
        <v>0.53527876684486664</v>
      </c>
      <c r="E727">
        <v>0.49452169393386836</v>
      </c>
    </row>
    <row r="728" spans="4:5" x14ac:dyDescent="0.25">
      <c r="D728">
        <v>0.68475800134654241</v>
      </c>
      <c r="E728">
        <v>0.59103527076435247</v>
      </c>
    </row>
    <row r="729" spans="4:5" x14ac:dyDescent="0.25">
      <c r="D729">
        <v>0.45264926694004554</v>
      </c>
      <c r="E729">
        <v>0.45219647525580742</v>
      </c>
    </row>
    <row r="730" spans="4:5" x14ac:dyDescent="0.25">
      <c r="D730">
        <v>0.8225487306039323</v>
      </c>
      <c r="E730">
        <v>0.53361107947897612</v>
      </c>
    </row>
    <row r="731" spans="4:5" x14ac:dyDescent="0.25">
      <c r="D731">
        <v>0.57975981218975936</v>
      </c>
      <c r="E731">
        <v>0.50179957782474127</v>
      </c>
    </row>
    <row r="732" spans="4:5" x14ac:dyDescent="0.25">
      <c r="D732">
        <v>0.3626197254938609</v>
      </c>
      <c r="E732">
        <v>0.51226832741574291</v>
      </c>
    </row>
    <row r="733" spans="4:5" x14ac:dyDescent="0.25">
      <c r="D733">
        <v>0.28805182754335767</v>
      </c>
      <c r="E733">
        <v>0.43730705518685253</v>
      </c>
    </row>
    <row r="734" spans="4:5" x14ac:dyDescent="0.25">
      <c r="D734">
        <v>0.44015280840760745</v>
      </c>
      <c r="E734">
        <v>0.48671366139358813</v>
      </c>
    </row>
    <row r="735" spans="4:5" x14ac:dyDescent="0.25">
      <c r="D735">
        <v>0.58905507133429558</v>
      </c>
      <c r="E735">
        <v>0.5710445685479334</v>
      </c>
    </row>
    <row r="736" spans="4:5" x14ac:dyDescent="0.25">
      <c r="D736">
        <v>0.28288294976777656</v>
      </c>
      <c r="E736">
        <v>0.434537949842705</v>
      </c>
    </row>
    <row r="737" spans="4:5" x14ac:dyDescent="0.25">
      <c r="D737">
        <v>0.45369123432850372</v>
      </c>
      <c r="E737">
        <v>0.5174747206839645</v>
      </c>
    </row>
    <row r="738" spans="4:5" x14ac:dyDescent="0.25">
      <c r="D738">
        <v>0.61885212574357107</v>
      </c>
      <c r="E738">
        <v>0.48874399504875815</v>
      </c>
    </row>
    <row r="739" spans="4:5" x14ac:dyDescent="0.25">
      <c r="D739">
        <v>0.33275689806210684</v>
      </c>
      <c r="E739">
        <v>0.46565923588923924</v>
      </c>
    </row>
    <row r="740" spans="4:5" x14ac:dyDescent="0.25">
      <c r="D740">
        <v>0.42203288435399205</v>
      </c>
      <c r="E740">
        <v>0.46088237588907244</v>
      </c>
    </row>
    <row r="741" spans="4:5" x14ac:dyDescent="0.25">
      <c r="D741">
        <v>0.62874611688335025</v>
      </c>
      <c r="E741">
        <v>0.54440720046960922</v>
      </c>
    </row>
    <row r="742" spans="4:5" x14ac:dyDescent="0.25">
      <c r="D742">
        <v>0.64522355477623838</v>
      </c>
      <c r="E742">
        <v>0.48286397305202655</v>
      </c>
    </row>
    <row r="743" spans="4:5" x14ac:dyDescent="0.25">
      <c r="D743">
        <v>0.45561851323613356</v>
      </c>
      <c r="E743">
        <v>0.49121712758261737</v>
      </c>
    </row>
    <row r="744" spans="4:5" x14ac:dyDescent="0.25">
      <c r="D744">
        <v>0.81244809224926051</v>
      </c>
      <c r="E744">
        <v>0.64357753403341378</v>
      </c>
    </row>
    <row r="745" spans="4:5" x14ac:dyDescent="0.25">
      <c r="D745">
        <v>0.44564380872302795</v>
      </c>
      <c r="E745">
        <v>0.44790807339130678</v>
      </c>
    </row>
    <row r="746" spans="4:5" x14ac:dyDescent="0.25">
      <c r="D746">
        <v>0.46649926025629501</v>
      </c>
      <c r="E746">
        <v>0.47508566945226138</v>
      </c>
    </row>
    <row r="747" spans="4:5" x14ac:dyDescent="0.25">
      <c r="D747">
        <v>0.45444125136688984</v>
      </c>
      <c r="E747">
        <v>0.45935091700837105</v>
      </c>
    </row>
    <row r="748" spans="4:5" x14ac:dyDescent="0.25">
      <c r="D748">
        <v>0.61073927837106645</v>
      </c>
      <c r="E748">
        <v>0.52753140816788147</v>
      </c>
    </row>
    <row r="749" spans="4:5" x14ac:dyDescent="0.25">
      <c r="D749">
        <v>0.74558512678504529</v>
      </c>
      <c r="E749">
        <v>0.51581756740683093</v>
      </c>
    </row>
    <row r="750" spans="4:5" x14ac:dyDescent="0.25">
      <c r="D750">
        <v>0.60911817067030305</v>
      </c>
      <c r="E750">
        <v>0.5100792832640576</v>
      </c>
    </row>
    <row r="751" spans="4:5" x14ac:dyDescent="0.25">
      <c r="D751">
        <v>0.28352761297434403</v>
      </c>
      <c r="E751">
        <v>0.44520702951597985</v>
      </c>
    </row>
    <row r="752" spans="4:5" x14ac:dyDescent="0.25">
      <c r="D752">
        <v>0.4023006349244469</v>
      </c>
      <c r="E752">
        <v>0.47514766605113068</v>
      </c>
    </row>
    <row r="753" spans="4:5" x14ac:dyDescent="0.25">
      <c r="D753">
        <v>0.62229175668892533</v>
      </c>
      <c r="E753">
        <v>0.60452165279552461</v>
      </c>
    </row>
    <row r="754" spans="4:5" x14ac:dyDescent="0.25">
      <c r="D754">
        <v>0.21722895900805878</v>
      </c>
      <c r="E754">
        <v>0.47502359592644611</v>
      </c>
    </row>
    <row r="755" spans="4:5" x14ac:dyDescent="0.25">
      <c r="D755">
        <v>0.68077113395232502</v>
      </c>
      <c r="E755">
        <v>0.5805287917466645</v>
      </c>
    </row>
    <row r="756" spans="4:5" x14ac:dyDescent="0.25">
      <c r="D756">
        <v>0.4659897375337344</v>
      </c>
      <c r="E756">
        <v>0.49142821910625523</v>
      </c>
    </row>
    <row r="757" spans="4:5" x14ac:dyDescent="0.25">
      <c r="D757">
        <v>0.63277751863640352</v>
      </c>
      <c r="E757">
        <v>0.47515942011075502</v>
      </c>
    </row>
    <row r="758" spans="4:5" x14ac:dyDescent="0.25">
      <c r="D758">
        <v>0.56610483138317191</v>
      </c>
      <c r="E758">
        <v>0.47140234902829969</v>
      </c>
    </row>
    <row r="759" spans="4:5" x14ac:dyDescent="0.25">
      <c r="D759">
        <v>0.45916197054820534</v>
      </c>
      <c r="E759">
        <v>0.4440762013505764</v>
      </c>
    </row>
    <row r="760" spans="4:5" x14ac:dyDescent="0.25">
      <c r="D760">
        <v>0.52135343725349226</v>
      </c>
      <c r="E760">
        <v>0.49305789701350772</v>
      </c>
    </row>
    <row r="761" spans="4:5" x14ac:dyDescent="0.25">
      <c r="D761">
        <v>0.72230131171451473</v>
      </c>
      <c r="E761">
        <v>0.56360485879253197</v>
      </c>
    </row>
    <row r="762" spans="4:5" x14ac:dyDescent="0.25">
      <c r="D762">
        <v>0.29569193266068405</v>
      </c>
      <c r="E762">
        <v>0.45667881633987217</v>
      </c>
    </row>
    <row r="763" spans="4:5" x14ac:dyDescent="0.25">
      <c r="D763">
        <v>0.14038206577463463</v>
      </c>
      <c r="E763">
        <v>0.4421356958507745</v>
      </c>
    </row>
    <row r="764" spans="4:5" x14ac:dyDescent="0.25">
      <c r="D764">
        <v>0.70462749055857465</v>
      </c>
      <c r="E764">
        <v>0.55578519706292107</v>
      </c>
    </row>
    <row r="765" spans="4:5" x14ac:dyDescent="0.25">
      <c r="D765">
        <v>0.49252488217185592</v>
      </c>
      <c r="E765">
        <v>0.48170046023419411</v>
      </c>
    </row>
    <row r="766" spans="4:5" x14ac:dyDescent="0.25">
      <c r="D766">
        <v>0.98049340275808594</v>
      </c>
      <c r="E766">
        <v>0.68611574079363713</v>
      </c>
    </row>
    <row r="767" spans="4:5" x14ac:dyDescent="0.25">
      <c r="D767">
        <v>0.58945491194329924</v>
      </c>
      <c r="E767">
        <v>0.47363267298550543</v>
      </c>
    </row>
    <row r="768" spans="4:5" x14ac:dyDescent="0.25">
      <c r="D768">
        <v>0.46659041887764507</v>
      </c>
      <c r="E768">
        <v>0.53890430328166516</v>
      </c>
    </row>
    <row r="769" spans="4:5" x14ac:dyDescent="0.25">
      <c r="D769">
        <v>0.3469026965202473</v>
      </c>
      <c r="E769">
        <v>0.42623548875020922</v>
      </c>
    </row>
    <row r="770" spans="4:5" x14ac:dyDescent="0.25">
      <c r="D770">
        <v>0.23958913306809887</v>
      </c>
      <c r="E770">
        <v>0.45788670162975853</v>
      </c>
    </row>
    <row r="771" spans="4:5" x14ac:dyDescent="0.25">
      <c r="D771">
        <v>0.35505197617961504</v>
      </c>
      <c r="E771">
        <v>0.43274345122678159</v>
      </c>
    </row>
    <row r="772" spans="4:5" x14ac:dyDescent="0.25">
      <c r="D772">
        <v>0.49</v>
      </c>
      <c r="E772">
        <v>0.46958491296816629</v>
      </c>
    </row>
    <row r="773" spans="4:5" x14ac:dyDescent="0.25">
      <c r="D773">
        <v>0.60467245076147003</v>
      </c>
      <c r="E773">
        <v>0.47726915925317165</v>
      </c>
    </row>
    <row r="774" spans="4:5" x14ac:dyDescent="0.25">
      <c r="D774">
        <v>0.12605943959615651</v>
      </c>
      <c r="E774">
        <v>0.45573912420870921</v>
      </c>
    </row>
    <row r="775" spans="4:5" x14ac:dyDescent="0.25">
      <c r="D775">
        <v>0.97</v>
      </c>
      <c r="E775">
        <v>0.64086127660136039</v>
      </c>
    </row>
    <row r="776" spans="4:5" x14ac:dyDescent="0.25">
      <c r="D776">
        <v>0.47179058011274028</v>
      </c>
      <c r="E776">
        <v>0.52118307522891194</v>
      </c>
    </row>
    <row r="777" spans="4:5" x14ac:dyDescent="0.25">
      <c r="D777">
        <v>0.73384425570718981</v>
      </c>
      <c r="E777">
        <v>0.60043715881674897</v>
      </c>
    </row>
    <row r="778" spans="4:5" x14ac:dyDescent="0.25">
      <c r="D778">
        <v>0.61163193295589768</v>
      </c>
      <c r="E778">
        <v>0.52161232038595995</v>
      </c>
    </row>
    <row r="779" spans="4:5" x14ac:dyDescent="0.25">
      <c r="D779">
        <v>0.33496878908134831</v>
      </c>
      <c r="E779">
        <v>0.48861320214455034</v>
      </c>
    </row>
    <row r="780" spans="4:5" x14ac:dyDescent="0.25">
      <c r="D780">
        <v>0.78011348791304247</v>
      </c>
      <c r="E780">
        <v>0.6467204286465843</v>
      </c>
    </row>
    <row r="781" spans="4:5" x14ac:dyDescent="0.25">
      <c r="D781">
        <v>0.50204476168648526</v>
      </c>
      <c r="E781">
        <v>0.57314804885131576</v>
      </c>
    </row>
    <row r="782" spans="4:5" x14ac:dyDescent="0.25">
      <c r="D782">
        <v>0.83424122860785244</v>
      </c>
      <c r="E782">
        <v>0.56134515736837698</v>
      </c>
    </row>
    <row r="783" spans="4:5" x14ac:dyDescent="0.25">
      <c r="D783">
        <v>0.49081466833748716</v>
      </c>
      <c r="E783">
        <v>0.55805131909888461</v>
      </c>
    </row>
    <row r="784" spans="4:5" x14ac:dyDescent="0.25">
      <c r="D784">
        <v>0.80246271642076716</v>
      </c>
      <c r="E784">
        <v>0.62602144692988371</v>
      </c>
    </row>
    <row r="785" spans="4:5" x14ac:dyDescent="0.25">
      <c r="D785">
        <v>0.38304346202253947</v>
      </c>
      <c r="E785">
        <v>0.48096598127671297</v>
      </c>
    </row>
    <row r="786" spans="4:5" x14ac:dyDescent="0.25">
      <c r="D786">
        <v>0.25301451774095368</v>
      </c>
      <c r="E786">
        <v>0.47223371216028437</v>
      </c>
    </row>
    <row r="787" spans="4:5" x14ac:dyDescent="0.25">
      <c r="D787">
        <v>0.67779320694188583</v>
      </c>
      <c r="E787">
        <v>0.55786665110791578</v>
      </c>
    </row>
    <row r="788" spans="4:5" x14ac:dyDescent="0.25">
      <c r="D788">
        <v>0.52362394003634183</v>
      </c>
      <c r="E788">
        <v>0.53182997617453176</v>
      </c>
    </row>
    <row r="789" spans="4:5" x14ac:dyDescent="0.25">
      <c r="D789">
        <v>0.53584244447657914</v>
      </c>
      <c r="E789">
        <v>0.5373781669285026</v>
      </c>
    </row>
    <row r="790" spans="4:5" x14ac:dyDescent="0.25">
      <c r="D790">
        <v>0.30663529246453314</v>
      </c>
      <c r="E790">
        <v>0.5174853438666881</v>
      </c>
    </row>
    <row r="791" spans="4:5" x14ac:dyDescent="0.25">
      <c r="D791">
        <v>0.51829435108155419</v>
      </c>
      <c r="E791">
        <v>0.5817329441493313</v>
      </c>
    </row>
    <row r="792" spans="4:5" x14ac:dyDescent="0.25">
      <c r="D792">
        <v>0.56222114066277662</v>
      </c>
      <c r="E792">
        <v>0.6179625284865965</v>
      </c>
    </row>
    <row r="793" spans="4:5" x14ac:dyDescent="0.25">
      <c r="D793">
        <v>0.88000000000000012</v>
      </c>
      <c r="E793">
        <v>0.53809423265819523</v>
      </c>
    </row>
    <row r="794" spans="4:5" x14ac:dyDescent="0.25">
      <c r="D794">
        <v>0.64777728275158686</v>
      </c>
      <c r="E794">
        <v>0.50278947007199182</v>
      </c>
    </row>
    <row r="795" spans="4:5" x14ac:dyDescent="0.25">
      <c r="D795">
        <v>0.6914006844846079</v>
      </c>
      <c r="E795">
        <v>0.52351267438591387</v>
      </c>
    </row>
    <row r="796" spans="4:5" x14ac:dyDescent="0.25">
      <c r="D796">
        <v>0.6877680019476502</v>
      </c>
      <c r="E796">
        <v>0.50848506205979271</v>
      </c>
    </row>
    <row r="797" spans="4:5" x14ac:dyDescent="0.25">
      <c r="D797">
        <v>0.34327468858800614</v>
      </c>
      <c r="E797">
        <v>0.47936756573418415</v>
      </c>
    </row>
    <row r="798" spans="4:5" x14ac:dyDescent="0.25">
      <c r="D798">
        <v>0.52678113306752417</v>
      </c>
      <c r="E798">
        <v>0.48416411297818662</v>
      </c>
    </row>
    <row r="799" spans="4:5" x14ac:dyDescent="0.25">
      <c r="D799">
        <v>0.16443628723000875</v>
      </c>
      <c r="E799">
        <v>0.41595269546297486</v>
      </c>
    </row>
    <row r="800" spans="4:5" x14ac:dyDescent="0.25">
      <c r="D800">
        <v>0.43235723938589293</v>
      </c>
      <c r="E800">
        <v>0.47029115281024381</v>
      </c>
    </row>
    <row r="801" spans="4:5" x14ac:dyDescent="0.25">
      <c r="D801">
        <v>0.31146150408326867</v>
      </c>
      <c r="E801">
        <v>0.4899182131132071</v>
      </c>
    </row>
    <row r="802" spans="4:5" x14ac:dyDescent="0.25">
      <c r="D802">
        <v>0.97</v>
      </c>
      <c r="E802">
        <v>0.71496162168983823</v>
      </c>
    </row>
    <row r="803" spans="4:5" x14ac:dyDescent="0.25">
      <c r="D803">
        <v>0.37654962089251187</v>
      </c>
      <c r="E803">
        <v>0.47295017292667396</v>
      </c>
    </row>
    <row r="804" spans="4:5" x14ac:dyDescent="0.25">
      <c r="D804">
        <v>0.41097387394245644</v>
      </c>
      <c r="E804">
        <v>0.46720854407363027</v>
      </c>
    </row>
    <row r="805" spans="4:5" x14ac:dyDescent="0.25">
      <c r="D805">
        <v>0.45132172699603901</v>
      </c>
      <c r="E805">
        <v>0.5475353213262617</v>
      </c>
    </row>
    <row r="806" spans="4:5" x14ac:dyDescent="0.25">
      <c r="D806">
        <v>0.29111233335148767</v>
      </c>
      <c r="E806">
        <v>0.46220060271882402</v>
      </c>
    </row>
    <row r="807" spans="4:5" x14ac:dyDescent="0.25">
      <c r="D807">
        <v>0.38054277693501282</v>
      </c>
      <c r="E807">
        <v>0.54281711749162698</v>
      </c>
    </row>
    <row r="808" spans="4:5" x14ac:dyDescent="0.25">
      <c r="D808">
        <v>0.29637179485140447</v>
      </c>
      <c r="E808">
        <v>0.48114029056233276</v>
      </c>
    </row>
    <row r="809" spans="4:5" x14ac:dyDescent="0.25">
      <c r="D809">
        <v>0.54563655104489672</v>
      </c>
      <c r="E809">
        <v>0.46108780067140681</v>
      </c>
    </row>
    <row r="810" spans="4:5" x14ac:dyDescent="0.25">
      <c r="D810">
        <v>0.58287654357039265</v>
      </c>
      <c r="E810">
        <v>0.48955566551394003</v>
      </c>
    </row>
    <row r="811" spans="4:5" x14ac:dyDescent="0.25">
      <c r="D811">
        <v>0.37832898659085956</v>
      </c>
      <c r="E811">
        <v>0.48245581546810679</v>
      </c>
    </row>
    <row r="812" spans="4:5" x14ac:dyDescent="0.25">
      <c r="D812">
        <v>0.66302019908923715</v>
      </c>
      <c r="E812">
        <v>0.55231394825100211</v>
      </c>
    </row>
    <row r="813" spans="4:5" x14ac:dyDescent="0.25">
      <c r="D813">
        <v>0.83424122860785244</v>
      </c>
      <c r="E813">
        <v>0.5778183713518793</v>
      </c>
    </row>
    <row r="814" spans="4:5" x14ac:dyDescent="0.25">
      <c r="D814">
        <v>0.97</v>
      </c>
      <c r="E814">
        <v>0.79056330427575761</v>
      </c>
    </row>
    <row r="815" spans="4:5" x14ac:dyDescent="0.25">
      <c r="D815">
        <v>0.46659041887764507</v>
      </c>
      <c r="E815">
        <v>0.53055024551503394</v>
      </c>
    </row>
    <row r="816" spans="4:5" x14ac:dyDescent="0.25">
      <c r="D816">
        <v>0.61885212574357107</v>
      </c>
      <c r="E816">
        <v>0.53099254223974313</v>
      </c>
    </row>
    <row r="817" spans="4:5" x14ac:dyDescent="0.25">
      <c r="D817">
        <v>0.21722895900805878</v>
      </c>
      <c r="E817">
        <v>0.49420542863837713</v>
      </c>
    </row>
    <row r="818" spans="4:5" x14ac:dyDescent="0.25">
      <c r="D818">
        <v>0.53584244447657914</v>
      </c>
      <c r="E818">
        <v>0.52300468698342195</v>
      </c>
    </row>
    <row r="819" spans="4:5" x14ac:dyDescent="0.25">
      <c r="D819">
        <v>0.68475800134654241</v>
      </c>
      <c r="E819">
        <v>0.53272540871736473</v>
      </c>
    </row>
    <row r="820" spans="4:5" x14ac:dyDescent="0.25">
      <c r="D820">
        <v>0.66600870684534796</v>
      </c>
      <c r="E820">
        <v>0.55682404012898246</v>
      </c>
    </row>
    <row r="821" spans="4:5" x14ac:dyDescent="0.25">
      <c r="D821">
        <v>0.53527876684486664</v>
      </c>
      <c r="E821">
        <v>0.51066995165905382</v>
      </c>
    </row>
    <row r="822" spans="4:5" x14ac:dyDescent="0.25">
      <c r="D822">
        <v>0.7699824382755841</v>
      </c>
      <c r="E822">
        <v>0.57015406608100316</v>
      </c>
    </row>
    <row r="823" spans="4:5" x14ac:dyDescent="0.25">
      <c r="D823">
        <v>0.46649926025629501</v>
      </c>
      <c r="E823">
        <v>0.44896223433437243</v>
      </c>
    </row>
    <row r="824" spans="4:5" x14ac:dyDescent="0.25">
      <c r="D824">
        <v>0.5369217406373219</v>
      </c>
      <c r="E824">
        <v>0.5619404753170546</v>
      </c>
    </row>
    <row r="825" spans="4:5" x14ac:dyDescent="0.25">
      <c r="D825">
        <v>0.38814857969882743</v>
      </c>
      <c r="E825">
        <v>0.48751213778279606</v>
      </c>
    </row>
    <row r="826" spans="4:5" x14ac:dyDescent="0.25">
      <c r="D826">
        <v>0.12605943959615651</v>
      </c>
      <c r="E826">
        <v>0.49998043091107897</v>
      </c>
    </row>
    <row r="827" spans="4:5" x14ac:dyDescent="0.25">
      <c r="D827">
        <v>0.37832898659085956</v>
      </c>
      <c r="E827">
        <v>0.51958611599808624</v>
      </c>
    </row>
    <row r="828" spans="4:5" x14ac:dyDescent="0.25">
      <c r="D828">
        <v>0.53013419465475176</v>
      </c>
      <c r="E828">
        <v>0.49451565563671518</v>
      </c>
    </row>
    <row r="829" spans="4:5" x14ac:dyDescent="0.25">
      <c r="D829">
        <v>0.60467245076147003</v>
      </c>
      <c r="E829">
        <v>0.51092333088435327</v>
      </c>
    </row>
    <row r="830" spans="4:5" x14ac:dyDescent="0.25">
      <c r="D830">
        <v>0.47179058011274028</v>
      </c>
      <c r="E830">
        <v>0.52864680192963998</v>
      </c>
    </row>
    <row r="831" spans="4:5" x14ac:dyDescent="0.25">
      <c r="D831">
        <v>0.29111233335148767</v>
      </c>
      <c r="E831">
        <v>0.47644018763604101</v>
      </c>
    </row>
    <row r="832" spans="4:5" x14ac:dyDescent="0.25">
      <c r="D832">
        <v>0.38304346202253947</v>
      </c>
      <c r="E832">
        <v>0.51114756840454323</v>
      </c>
    </row>
    <row r="833" spans="4:5" x14ac:dyDescent="0.25">
      <c r="D833">
        <v>0.49081466833748716</v>
      </c>
      <c r="E833">
        <v>0.53211471560385404</v>
      </c>
    </row>
    <row r="834" spans="4:5" x14ac:dyDescent="0.25">
      <c r="D834">
        <v>0.50476022257386211</v>
      </c>
      <c r="E834">
        <v>0.64205689238822072</v>
      </c>
    </row>
    <row r="835" spans="4:5" x14ac:dyDescent="0.25">
      <c r="D835">
        <v>0.44015280840760745</v>
      </c>
      <c r="E835">
        <v>0.51240627542643991</v>
      </c>
    </row>
    <row r="836" spans="4:5" x14ac:dyDescent="0.25">
      <c r="D836">
        <v>0.16443628723000875</v>
      </c>
      <c r="E836">
        <v>0.41836903436748779</v>
      </c>
    </row>
    <row r="837" spans="4:5" x14ac:dyDescent="0.25">
      <c r="D837">
        <v>0.44564380872302795</v>
      </c>
      <c r="E837">
        <v>0.45683879899346491</v>
      </c>
    </row>
    <row r="838" spans="4:5" x14ac:dyDescent="0.25">
      <c r="D838">
        <v>0.40828157510842333</v>
      </c>
      <c r="E838">
        <v>0.52325929324267906</v>
      </c>
    </row>
    <row r="839" spans="4:5" x14ac:dyDescent="0.25">
      <c r="D839">
        <v>0.35505197617961504</v>
      </c>
      <c r="E839">
        <v>0.43561452396206674</v>
      </c>
    </row>
    <row r="840" spans="4:5" x14ac:dyDescent="0.25">
      <c r="D840">
        <v>0.31146150408326867</v>
      </c>
      <c r="E840">
        <v>0.47568016644129285</v>
      </c>
    </row>
    <row r="841" spans="4:5" x14ac:dyDescent="0.25">
      <c r="D841">
        <v>0.45444125136688984</v>
      </c>
      <c r="E841">
        <v>0.47740886864068116</v>
      </c>
    </row>
    <row r="842" spans="4:5" x14ac:dyDescent="0.25">
      <c r="D842">
        <v>0.69413872926125175</v>
      </c>
      <c r="E842">
        <v>0.54484040578569137</v>
      </c>
    </row>
    <row r="843" spans="4:5" x14ac:dyDescent="0.25">
      <c r="D843">
        <v>0.45132172699603901</v>
      </c>
      <c r="E843">
        <v>0.54088277512896332</v>
      </c>
    </row>
    <row r="844" spans="4:5" x14ac:dyDescent="0.25">
      <c r="D844">
        <v>0.47495338673855692</v>
      </c>
      <c r="E844">
        <v>0.52735869012719083</v>
      </c>
    </row>
    <row r="845" spans="4:5" x14ac:dyDescent="0.25">
      <c r="D845">
        <v>0.28288294976777656</v>
      </c>
      <c r="E845">
        <v>0.42919667683159968</v>
      </c>
    </row>
    <row r="846" spans="4:5" x14ac:dyDescent="0.25">
      <c r="D846">
        <v>0.58905507133429558</v>
      </c>
      <c r="E846">
        <v>0.5250589915532784</v>
      </c>
    </row>
    <row r="847" spans="4:5" x14ac:dyDescent="0.25">
      <c r="D847">
        <v>0.49</v>
      </c>
      <c r="E847">
        <v>0.48245743240531636</v>
      </c>
    </row>
    <row r="848" spans="4:5" x14ac:dyDescent="0.25">
      <c r="D848">
        <v>0.8225487306039323</v>
      </c>
      <c r="E848">
        <v>0.53417026259270162</v>
      </c>
    </row>
    <row r="849" spans="4:5" x14ac:dyDescent="0.25">
      <c r="D849">
        <v>0.64777728275158686</v>
      </c>
      <c r="E849">
        <v>0.53917217979431908</v>
      </c>
    </row>
    <row r="850" spans="4:5" x14ac:dyDescent="0.25">
      <c r="D850">
        <v>0.50219018160456308</v>
      </c>
      <c r="E850">
        <v>0.57603187850984916</v>
      </c>
    </row>
    <row r="851" spans="4:5" x14ac:dyDescent="0.25">
      <c r="D851">
        <v>0.60650455620570343</v>
      </c>
      <c r="E851">
        <v>0.51489443405272273</v>
      </c>
    </row>
    <row r="852" spans="4:5" x14ac:dyDescent="0.25">
      <c r="D852">
        <v>0.98049340275808594</v>
      </c>
      <c r="E852">
        <v>0.74795945747566295</v>
      </c>
    </row>
    <row r="853" spans="4:5" x14ac:dyDescent="0.25">
      <c r="D853">
        <v>0.39619273142626921</v>
      </c>
      <c r="E853">
        <v>0.45071838790687174</v>
      </c>
    </row>
    <row r="854" spans="4:5" x14ac:dyDescent="0.25">
      <c r="D854">
        <v>0.23958913306809887</v>
      </c>
      <c r="E854">
        <v>0.48500054667313885</v>
      </c>
    </row>
    <row r="855" spans="4:5" x14ac:dyDescent="0.25">
      <c r="D855">
        <v>0.52678113306752417</v>
      </c>
      <c r="E855">
        <v>0.48295603239697898</v>
      </c>
    </row>
    <row r="856" spans="4:5" x14ac:dyDescent="0.25">
      <c r="D856">
        <v>0.47399856218281433</v>
      </c>
      <c r="E856">
        <v>0.41305712813777795</v>
      </c>
    </row>
    <row r="857" spans="4:5" x14ac:dyDescent="0.25">
      <c r="D857">
        <v>0.74558512678504529</v>
      </c>
      <c r="E857">
        <v>0.578651915680097</v>
      </c>
    </row>
    <row r="858" spans="4:5" x14ac:dyDescent="0.25">
      <c r="D858">
        <v>0.3469026965202473</v>
      </c>
      <c r="E858">
        <v>0.43142256328146722</v>
      </c>
    </row>
    <row r="859" spans="4:5" x14ac:dyDescent="0.25">
      <c r="D859">
        <v>0.52645979493954764</v>
      </c>
      <c r="E859">
        <v>0.55007562807549593</v>
      </c>
    </row>
    <row r="860" spans="4:5" x14ac:dyDescent="0.25">
      <c r="D860">
        <v>0.72230131171451473</v>
      </c>
      <c r="E860">
        <v>0.57649934855689222</v>
      </c>
    </row>
    <row r="861" spans="4:5" x14ac:dyDescent="0.25">
      <c r="D861">
        <v>0.49846584992178466</v>
      </c>
      <c r="E861">
        <v>0.52065059067745045</v>
      </c>
    </row>
    <row r="862" spans="4:5" x14ac:dyDescent="0.25">
      <c r="D862">
        <v>0.32836936521744486</v>
      </c>
      <c r="E862">
        <v>0.44632631306707005</v>
      </c>
    </row>
    <row r="863" spans="4:5" x14ac:dyDescent="0.25">
      <c r="D863">
        <v>0.85831613881077673</v>
      </c>
      <c r="E863">
        <v>0.61699972307860307</v>
      </c>
    </row>
    <row r="864" spans="4:5" x14ac:dyDescent="0.25">
      <c r="D864">
        <v>0.58945491194329924</v>
      </c>
      <c r="E864">
        <v>0.51925835590468694</v>
      </c>
    </row>
    <row r="865" spans="4:5" x14ac:dyDescent="0.25">
      <c r="D865">
        <v>0.37654962089251187</v>
      </c>
      <c r="E865">
        <v>0.49867189088114283</v>
      </c>
    </row>
    <row r="866" spans="4:5" x14ac:dyDescent="0.25">
      <c r="D866">
        <v>0.41097387394245644</v>
      </c>
      <c r="E866">
        <v>0.50344441448371824</v>
      </c>
    </row>
    <row r="867" spans="4:5" x14ac:dyDescent="0.25">
      <c r="D867">
        <v>0.45916197054820534</v>
      </c>
      <c r="E867">
        <v>0.45098847365382644</v>
      </c>
    </row>
    <row r="868" spans="4:5" x14ac:dyDescent="0.25">
      <c r="D868">
        <v>0.81244809224926051</v>
      </c>
      <c r="E868">
        <v>0.58706464069446562</v>
      </c>
    </row>
    <row r="869" spans="4:5" x14ac:dyDescent="0.25">
      <c r="D869">
        <v>0.51829435108155419</v>
      </c>
      <c r="E869">
        <v>0.50896008085953848</v>
      </c>
    </row>
    <row r="870" spans="4:5" x14ac:dyDescent="0.25">
      <c r="D870">
        <v>0.45561851323613356</v>
      </c>
      <c r="E870">
        <v>0.51492479641636268</v>
      </c>
    </row>
    <row r="871" spans="4:5" x14ac:dyDescent="0.25">
      <c r="D871">
        <v>0.78011348791304247</v>
      </c>
      <c r="E871">
        <v>0.58678630006491939</v>
      </c>
    </row>
    <row r="872" spans="4:5" x14ac:dyDescent="0.25">
      <c r="D872">
        <v>0.54399087624336961</v>
      </c>
      <c r="E872">
        <v>0.56440611559267329</v>
      </c>
    </row>
    <row r="873" spans="4:5" x14ac:dyDescent="0.25">
      <c r="D873">
        <v>0.61</v>
      </c>
      <c r="E873">
        <v>0.52984801816597715</v>
      </c>
    </row>
    <row r="874" spans="4:5" x14ac:dyDescent="0.25">
      <c r="D874">
        <v>0.49252488217185592</v>
      </c>
      <c r="E874">
        <v>0.50292792335730518</v>
      </c>
    </row>
    <row r="875" spans="4:5" x14ac:dyDescent="0.25">
      <c r="D875">
        <v>0.29637179485140447</v>
      </c>
      <c r="E875">
        <v>0.47783782425137755</v>
      </c>
    </row>
    <row r="876" spans="4:5" x14ac:dyDescent="0.25">
      <c r="D876">
        <v>0.54563655104489672</v>
      </c>
      <c r="E876">
        <v>0.45143265016105327</v>
      </c>
    </row>
    <row r="877" spans="4:5" x14ac:dyDescent="0.25">
      <c r="D877">
        <v>0.60659904394084185</v>
      </c>
      <c r="E877">
        <v>0.49137515408628557</v>
      </c>
    </row>
    <row r="878" spans="4:5" x14ac:dyDescent="0.25">
      <c r="D878">
        <v>0.60911817067030305</v>
      </c>
      <c r="E878">
        <v>0.52344549410830743</v>
      </c>
    </row>
    <row r="879" spans="4:5" x14ac:dyDescent="0.25">
      <c r="D879">
        <v>0.57975981218975936</v>
      </c>
      <c r="E879">
        <v>0.53133899181171884</v>
      </c>
    </row>
    <row r="880" spans="4:5" x14ac:dyDescent="0.25">
      <c r="D880">
        <v>0.67510701958419217</v>
      </c>
      <c r="E880">
        <v>0.52979624148355686</v>
      </c>
    </row>
    <row r="881" spans="4:5" x14ac:dyDescent="0.25">
      <c r="D881">
        <v>0.4751968682027613</v>
      </c>
      <c r="E881">
        <v>0.52544566945457816</v>
      </c>
    </row>
    <row r="882" spans="4:5" x14ac:dyDescent="0.25">
      <c r="D882">
        <v>0.52135343725349226</v>
      </c>
      <c r="E882">
        <v>0.52937355212023984</v>
      </c>
    </row>
    <row r="883" spans="4:5" x14ac:dyDescent="0.25">
      <c r="D883">
        <v>0.63911382754460588</v>
      </c>
      <c r="E883">
        <v>0.52762704379476288</v>
      </c>
    </row>
    <row r="884" spans="4:5" x14ac:dyDescent="0.25">
      <c r="D884">
        <v>0.59361651013467509</v>
      </c>
      <c r="E884">
        <v>0.61652019991107077</v>
      </c>
    </row>
    <row r="885" spans="4:5" x14ac:dyDescent="0.25">
      <c r="D885">
        <v>0.45264926694004554</v>
      </c>
      <c r="E885">
        <v>0.47522435640700234</v>
      </c>
    </row>
    <row r="886" spans="4:5" x14ac:dyDescent="0.25">
      <c r="D886">
        <v>0.43235723938589293</v>
      </c>
      <c r="E886">
        <v>0.48492682501066076</v>
      </c>
    </row>
    <row r="887" spans="4:5" x14ac:dyDescent="0.25">
      <c r="D887">
        <v>0.6877680019476502</v>
      </c>
      <c r="E887">
        <v>0.50278456177317521</v>
      </c>
    </row>
    <row r="888" spans="4:5" x14ac:dyDescent="0.25">
      <c r="D888">
        <v>0.97</v>
      </c>
      <c r="E888">
        <v>0.69149923685664572</v>
      </c>
    </row>
    <row r="889" spans="4:5" x14ac:dyDescent="0.25">
      <c r="D889">
        <v>0.28352761297434403</v>
      </c>
      <c r="E889">
        <v>0.43873685826334263</v>
      </c>
    </row>
    <row r="890" spans="4:5" x14ac:dyDescent="0.25">
      <c r="D890">
        <v>0.6664931940208485</v>
      </c>
      <c r="E890">
        <v>0.53797145407580504</v>
      </c>
    </row>
    <row r="891" spans="4:5" x14ac:dyDescent="0.25">
      <c r="D891">
        <v>0.33496878908134831</v>
      </c>
      <c r="E891">
        <v>0.49765067434014648</v>
      </c>
    </row>
    <row r="892" spans="4:5" x14ac:dyDescent="0.25">
      <c r="D892">
        <v>0.3626197254938609</v>
      </c>
      <c r="E892">
        <v>0.48163095675810397</v>
      </c>
    </row>
    <row r="893" spans="4:5" x14ac:dyDescent="0.25">
      <c r="D893">
        <v>0.56610483138317191</v>
      </c>
      <c r="E893">
        <v>0.50321615456020119</v>
      </c>
    </row>
    <row r="894" spans="4:5" x14ac:dyDescent="0.25">
      <c r="D894">
        <v>0.62194023797294407</v>
      </c>
      <c r="E894">
        <v>0.55041162269279154</v>
      </c>
    </row>
    <row r="895" spans="4:5" x14ac:dyDescent="0.25">
      <c r="D895">
        <v>0.34327468858800614</v>
      </c>
      <c r="E895">
        <v>0.48689419404502277</v>
      </c>
    </row>
    <row r="896" spans="4:5" x14ac:dyDescent="0.25">
      <c r="D896">
        <v>0.28805182754335767</v>
      </c>
      <c r="E896">
        <v>0.42233944662508005</v>
      </c>
    </row>
    <row r="897" spans="4:5" x14ac:dyDescent="0.25">
      <c r="D897">
        <v>0.38054277693501282</v>
      </c>
      <c r="E897">
        <v>0.51052332645033893</v>
      </c>
    </row>
    <row r="898" spans="4:5" x14ac:dyDescent="0.25">
      <c r="D898">
        <v>0.88000000000000012</v>
      </c>
      <c r="E898">
        <v>0.61807688352554102</v>
      </c>
    </row>
    <row r="899" spans="4:5" x14ac:dyDescent="0.25">
      <c r="D899">
        <v>0.17794765547607855</v>
      </c>
      <c r="E899">
        <v>0.45964789230352554</v>
      </c>
    </row>
    <row r="900" spans="4:5" x14ac:dyDescent="0.25">
      <c r="D900">
        <v>0.14038206577463463</v>
      </c>
      <c r="E900">
        <v>0.43079660792631408</v>
      </c>
    </row>
    <row r="901" spans="4:5" x14ac:dyDescent="0.25">
      <c r="D901">
        <v>0.70462749055857465</v>
      </c>
      <c r="E901">
        <v>0.55598887251732654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2025-04-29T14:47:53Z</dcterms:modified>
</cp:coreProperties>
</file>